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1440" yWindow="0" windowWidth="21900" windowHeight="14820" tabRatio="500" activeTab="1"/>
  </bookViews>
  <sheets>
    <sheet name="FINALSumStats" sheetId="6" r:id="rId1"/>
    <sheet name="FINALReg" sheetId="1" r:id="rId2"/>
    <sheet name="SumStatsviolcrime" sheetId="2" r:id="rId3"/>
    <sheet name="lnviolcrime" sheetId="3" r:id="rId4"/>
    <sheet name="viol1000,73-00" sheetId="4" r:id="rId5"/>
    <sheet name="Prison1000,84-96" sheetId="5" r:id="rId6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64" i="5" l="1"/>
  <c r="F664" i="5"/>
  <c r="G664" i="5"/>
  <c r="E663" i="5"/>
  <c r="F663" i="5"/>
  <c r="G663" i="5"/>
  <c r="E662" i="5"/>
  <c r="F662" i="5"/>
  <c r="G662" i="5"/>
  <c r="E661" i="5"/>
  <c r="F661" i="5"/>
  <c r="G661" i="5"/>
  <c r="E660" i="5"/>
  <c r="F660" i="5"/>
  <c r="G660" i="5"/>
  <c r="E659" i="5"/>
  <c r="F659" i="5"/>
  <c r="G659" i="5"/>
  <c r="E658" i="5"/>
  <c r="F658" i="5"/>
  <c r="G658" i="5"/>
  <c r="E657" i="5"/>
  <c r="F657" i="5"/>
  <c r="G657" i="5"/>
  <c r="E656" i="5"/>
  <c r="F656" i="5"/>
  <c r="G656" i="5"/>
  <c r="E655" i="5"/>
  <c r="F655" i="5"/>
  <c r="G655" i="5"/>
  <c r="E654" i="5"/>
  <c r="F654" i="5"/>
  <c r="G654" i="5"/>
  <c r="E653" i="5"/>
  <c r="F653" i="5"/>
  <c r="G653" i="5"/>
  <c r="E652" i="5"/>
  <c r="F652" i="5"/>
  <c r="G652" i="5"/>
  <c r="E651" i="5"/>
  <c r="F651" i="5"/>
  <c r="G651" i="5"/>
  <c r="E650" i="5"/>
  <c r="F650" i="5"/>
  <c r="G650" i="5"/>
  <c r="E649" i="5"/>
  <c r="F649" i="5"/>
  <c r="G649" i="5"/>
  <c r="E648" i="5"/>
  <c r="F648" i="5"/>
  <c r="G648" i="5"/>
  <c r="E647" i="5"/>
  <c r="F647" i="5"/>
  <c r="G647" i="5"/>
  <c r="E646" i="5"/>
  <c r="F646" i="5"/>
  <c r="G646" i="5"/>
  <c r="E645" i="5"/>
  <c r="F645" i="5"/>
  <c r="G645" i="5"/>
  <c r="E644" i="5"/>
  <c r="F644" i="5"/>
  <c r="G644" i="5"/>
  <c r="E643" i="5"/>
  <c r="F643" i="5"/>
  <c r="G643" i="5"/>
  <c r="E642" i="5"/>
  <c r="F642" i="5"/>
  <c r="G642" i="5"/>
  <c r="E641" i="5"/>
  <c r="F641" i="5"/>
  <c r="G641" i="5"/>
  <c r="E640" i="5"/>
  <c r="F640" i="5"/>
  <c r="G640" i="5"/>
  <c r="E639" i="5"/>
  <c r="F639" i="5"/>
  <c r="G639" i="5"/>
  <c r="E638" i="5"/>
  <c r="F638" i="5"/>
  <c r="G638" i="5"/>
  <c r="E637" i="5"/>
  <c r="F637" i="5"/>
  <c r="G637" i="5"/>
  <c r="E636" i="5"/>
  <c r="F636" i="5"/>
  <c r="G636" i="5"/>
  <c r="E635" i="5"/>
  <c r="F635" i="5"/>
  <c r="G635" i="5"/>
  <c r="E634" i="5"/>
  <c r="F634" i="5"/>
  <c r="G634" i="5"/>
  <c r="E633" i="5"/>
  <c r="F633" i="5"/>
  <c r="G633" i="5"/>
  <c r="E632" i="5"/>
  <c r="F632" i="5"/>
  <c r="G632" i="5"/>
  <c r="E631" i="5"/>
  <c r="F631" i="5"/>
  <c r="G631" i="5"/>
  <c r="E630" i="5"/>
  <c r="F630" i="5"/>
  <c r="G630" i="5"/>
  <c r="E629" i="5"/>
  <c r="F629" i="5"/>
  <c r="G629" i="5"/>
  <c r="E628" i="5"/>
  <c r="F628" i="5"/>
  <c r="G628" i="5"/>
  <c r="E627" i="5"/>
  <c r="F627" i="5"/>
  <c r="G627" i="5"/>
  <c r="E626" i="5"/>
  <c r="F626" i="5"/>
  <c r="G626" i="5"/>
  <c r="E625" i="5"/>
  <c r="F625" i="5"/>
  <c r="G625" i="5"/>
  <c r="E624" i="5"/>
  <c r="F624" i="5"/>
  <c r="G624" i="5"/>
  <c r="E623" i="5"/>
  <c r="F623" i="5"/>
  <c r="G623" i="5"/>
  <c r="E622" i="5"/>
  <c r="F622" i="5"/>
  <c r="G622" i="5"/>
  <c r="E621" i="5"/>
  <c r="F621" i="5"/>
  <c r="G621" i="5"/>
  <c r="E620" i="5"/>
  <c r="F620" i="5"/>
  <c r="G620" i="5"/>
  <c r="E619" i="5"/>
  <c r="F619" i="5"/>
  <c r="G619" i="5"/>
  <c r="E618" i="5"/>
  <c r="F618" i="5"/>
  <c r="G618" i="5"/>
  <c r="E617" i="5"/>
  <c r="F617" i="5"/>
  <c r="G617" i="5"/>
  <c r="E616" i="5"/>
  <c r="F616" i="5"/>
  <c r="G616" i="5"/>
  <c r="E615" i="5"/>
  <c r="F615" i="5"/>
  <c r="G615" i="5"/>
  <c r="E614" i="5"/>
  <c r="F614" i="5"/>
  <c r="G614" i="5"/>
  <c r="E613" i="5"/>
  <c r="F613" i="5"/>
  <c r="G613" i="5"/>
  <c r="E612" i="5"/>
  <c r="F612" i="5"/>
  <c r="G612" i="5"/>
  <c r="E611" i="5"/>
  <c r="F611" i="5"/>
  <c r="G611" i="5"/>
  <c r="E610" i="5"/>
  <c r="F610" i="5"/>
  <c r="G610" i="5"/>
  <c r="E609" i="5"/>
  <c r="F609" i="5"/>
  <c r="G609" i="5"/>
  <c r="E608" i="5"/>
  <c r="F608" i="5"/>
  <c r="G608" i="5"/>
  <c r="E607" i="5"/>
  <c r="F607" i="5"/>
  <c r="G607" i="5"/>
  <c r="E606" i="5"/>
  <c r="F606" i="5"/>
  <c r="G606" i="5"/>
  <c r="E605" i="5"/>
  <c r="F605" i="5"/>
  <c r="G605" i="5"/>
  <c r="E604" i="5"/>
  <c r="F604" i="5"/>
  <c r="G604" i="5"/>
  <c r="E603" i="5"/>
  <c r="F603" i="5"/>
  <c r="G603" i="5"/>
  <c r="E602" i="5"/>
  <c r="F602" i="5"/>
  <c r="G602" i="5"/>
  <c r="E601" i="5"/>
  <c r="F601" i="5"/>
  <c r="G601" i="5"/>
  <c r="E600" i="5"/>
  <c r="F600" i="5"/>
  <c r="G600" i="5"/>
  <c r="E599" i="5"/>
  <c r="F599" i="5"/>
  <c r="G599" i="5"/>
  <c r="E598" i="5"/>
  <c r="F598" i="5"/>
  <c r="G598" i="5"/>
  <c r="E597" i="5"/>
  <c r="F597" i="5"/>
  <c r="G597" i="5"/>
  <c r="E596" i="5"/>
  <c r="F596" i="5"/>
  <c r="G596" i="5"/>
  <c r="E595" i="5"/>
  <c r="F595" i="5"/>
  <c r="G595" i="5"/>
  <c r="E594" i="5"/>
  <c r="F594" i="5"/>
  <c r="G594" i="5"/>
  <c r="E593" i="5"/>
  <c r="F593" i="5"/>
  <c r="G593" i="5"/>
  <c r="E592" i="5"/>
  <c r="F592" i="5"/>
  <c r="G592" i="5"/>
  <c r="E591" i="5"/>
  <c r="F591" i="5"/>
  <c r="G591" i="5"/>
  <c r="E590" i="5"/>
  <c r="F590" i="5"/>
  <c r="G590" i="5"/>
  <c r="E589" i="5"/>
  <c r="F589" i="5"/>
  <c r="G589" i="5"/>
  <c r="E588" i="5"/>
  <c r="F588" i="5"/>
  <c r="G588" i="5"/>
  <c r="E587" i="5"/>
  <c r="F587" i="5"/>
  <c r="G587" i="5"/>
  <c r="E586" i="5"/>
  <c r="F586" i="5"/>
  <c r="G586" i="5"/>
  <c r="E585" i="5"/>
  <c r="F585" i="5"/>
  <c r="G585" i="5"/>
  <c r="E584" i="5"/>
  <c r="F584" i="5"/>
  <c r="G584" i="5"/>
  <c r="E583" i="5"/>
  <c r="F583" i="5"/>
  <c r="G583" i="5"/>
  <c r="E582" i="5"/>
  <c r="F582" i="5"/>
  <c r="G582" i="5"/>
  <c r="E581" i="5"/>
  <c r="F581" i="5"/>
  <c r="G581" i="5"/>
  <c r="E580" i="5"/>
  <c r="F580" i="5"/>
  <c r="G580" i="5"/>
  <c r="E579" i="5"/>
  <c r="F579" i="5"/>
  <c r="G579" i="5"/>
  <c r="E578" i="5"/>
  <c r="F578" i="5"/>
  <c r="G578" i="5"/>
  <c r="E577" i="5"/>
  <c r="F577" i="5"/>
  <c r="G577" i="5"/>
  <c r="E576" i="5"/>
  <c r="F576" i="5"/>
  <c r="G576" i="5"/>
  <c r="E575" i="5"/>
  <c r="F575" i="5"/>
  <c r="G575" i="5"/>
  <c r="E574" i="5"/>
  <c r="F574" i="5"/>
  <c r="G574" i="5"/>
  <c r="E573" i="5"/>
  <c r="F573" i="5"/>
  <c r="G573" i="5"/>
  <c r="E572" i="5"/>
  <c r="F572" i="5"/>
  <c r="G572" i="5"/>
  <c r="E571" i="5"/>
  <c r="F571" i="5"/>
  <c r="G571" i="5"/>
  <c r="E570" i="5"/>
  <c r="F570" i="5"/>
  <c r="G570" i="5"/>
  <c r="E569" i="5"/>
  <c r="F569" i="5"/>
  <c r="G569" i="5"/>
  <c r="E568" i="5"/>
  <c r="F568" i="5"/>
  <c r="G568" i="5"/>
  <c r="E567" i="5"/>
  <c r="F567" i="5"/>
  <c r="G567" i="5"/>
  <c r="E566" i="5"/>
  <c r="F566" i="5"/>
  <c r="G566" i="5"/>
  <c r="E565" i="5"/>
  <c r="F565" i="5"/>
  <c r="G565" i="5"/>
  <c r="E564" i="5"/>
  <c r="F564" i="5"/>
  <c r="G564" i="5"/>
  <c r="E563" i="5"/>
  <c r="F563" i="5"/>
  <c r="G563" i="5"/>
  <c r="E562" i="5"/>
  <c r="F562" i="5"/>
  <c r="G562" i="5"/>
  <c r="E561" i="5"/>
  <c r="F561" i="5"/>
  <c r="G561" i="5"/>
  <c r="E560" i="5"/>
  <c r="F560" i="5"/>
  <c r="G560" i="5"/>
  <c r="E559" i="5"/>
  <c r="F559" i="5"/>
  <c r="G559" i="5"/>
  <c r="E558" i="5"/>
  <c r="F558" i="5"/>
  <c r="G558" i="5"/>
  <c r="E557" i="5"/>
  <c r="F557" i="5"/>
  <c r="G557" i="5"/>
  <c r="E556" i="5"/>
  <c r="F556" i="5"/>
  <c r="G556" i="5"/>
  <c r="E555" i="5"/>
  <c r="F555" i="5"/>
  <c r="G555" i="5"/>
  <c r="E554" i="5"/>
  <c r="F554" i="5"/>
  <c r="G554" i="5"/>
  <c r="E553" i="5"/>
  <c r="F553" i="5"/>
  <c r="G553" i="5"/>
  <c r="E552" i="5"/>
  <c r="F552" i="5"/>
  <c r="G552" i="5"/>
  <c r="E551" i="5"/>
  <c r="F551" i="5"/>
  <c r="G551" i="5"/>
  <c r="E550" i="5"/>
  <c r="F550" i="5"/>
  <c r="G550" i="5"/>
  <c r="E549" i="5"/>
  <c r="F549" i="5"/>
  <c r="G549" i="5"/>
  <c r="E548" i="5"/>
  <c r="F548" i="5"/>
  <c r="G548" i="5"/>
  <c r="E547" i="5"/>
  <c r="F547" i="5"/>
  <c r="G547" i="5"/>
  <c r="E546" i="5"/>
  <c r="F546" i="5"/>
  <c r="G546" i="5"/>
  <c r="E545" i="5"/>
  <c r="F545" i="5"/>
  <c r="G545" i="5"/>
  <c r="E544" i="5"/>
  <c r="F544" i="5"/>
  <c r="G544" i="5"/>
  <c r="E543" i="5"/>
  <c r="F543" i="5"/>
  <c r="G543" i="5"/>
  <c r="E542" i="5"/>
  <c r="F542" i="5"/>
  <c r="G542" i="5"/>
  <c r="E541" i="5"/>
  <c r="F541" i="5"/>
  <c r="G541" i="5"/>
  <c r="E540" i="5"/>
  <c r="F540" i="5"/>
  <c r="G540" i="5"/>
  <c r="E539" i="5"/>
  <c r="F539" i="5"/>
  <c r="G539" i="5"/>
  <c r="E538" i="5"/>
  <c r="F538" i="5"/>
  <c r="G538" i="5"/>
  <c r="E537" i="5"/>
  <c r="F537" i="5"/>
  <c r="G537" i="5"/>
  <c r="E536" i="5"/>
  <c r="F536" i="5"/>
  <c r="G536" i="5"/>
  <c r="E535" i="5"/>
  <c r="F535" i="5"/>
  <c r="G535" i="5"/>
  <c r="E534" i="5"/>
  <c r="F534" i="5"/>
  <c r="G534" i="5"/>
  <c r="E533" i="5"/>
  <c r="F533" i="5"/>
  <c r="G533" i="5"/>
  <c r="E532" i="5"/>
  <c r="F532" i="5"/>
  <c r="G532" i="5"/>
  <c r="E531" i="5"/>
  <c r="F531" i="5"/>
  <c r="G531" i="5"/>
  <c r="E530" i="5"/>
  <c r="F530" i="5"/>
  <c r="G530" i="5"/>
  <c r="E529" i="5"/>
  <c r="F529" i="5"/>
  <c r="G529" i="5"/>
  <c r="E528" i="5"/>
  <c r="F528" i="5"/>
  <c r="G528" i="5"/>
  <c r="E527" i="5"/>
  <c r="F527" i="5"/>
  <c r="G527" i="5"/>
  <c r="E526" i="5"/>
  <c r="F526" i="5"/>
  <c r="G526" i="5"/>
  <c r="E525" i="5"/>
  <c r="F525" i="5"/>
  <c r="G525" i="5"/>
  <c r="E524" i="5"/>
  <c r="F524" i="5"/>
  <c r="G524" i="5"/>
  <c r="E523" i="5"/>
  <c r="F523" i="5"/>
  <c r="G523" i="5"/>
  <c r="E522" i="5"/>
  <c r="F522" i="5"/>
  <c r="G522" i="5"/>
  <c r="E521" i="5"/>
  <c r="F521" i="5"/>
  <c r="G521" i="5"/>
  <c r="E520" i="5"/>
  <c r="F520" i="5"/>
  <c r="G520" i="5"/>
  <c r="E519" i="5"/>
  <c r="F519" i="5"/>
  <c r="G519" i="5"/>
  <c r="E518" i="5"/>
  <c r="F518" i="5"/>
  <c r="G518" i="5"/>
  <c r="E517" i="5"/>
  <c r="F517" i="5"/>
  <c r="G517" i="5"/>
  <c r="E516" i="5"/>
  <c r="F516" i="5"/>
  <c r="G516" i="5"/>
  <c r="E515" i="5"/>
  <c r="F515" i="5"/>
  <c r="G515" i="5"/>
  <c r="E514" i="5"/>
  <c r="F514" i="5"/>
  <c r="G514" i="5"/>
  <c r="E513" i="5"/>
  <c r="F513" i="5"/>
  <c r="G513" i="5"/>
  <c r="E512" i="5"/>
  <c r="F512" i="5"/>
  <c r="G512" i="5"/>
  <c r="E511" i="5"/>
  <c r="F511" i="5"/>
  <c r="G511" i="5"/>
  <c r="E510" i="5"/>
  <c r="F510" i="5"/>
  <c r="G510" i="5"/>
  <c r="E509" i="5"/>
  <c r="F509" i="5"/>
  <c r="G509" i="5"/>
  <c r="E508" i="5"/>
  <c r="F508" i="5"/>
  <c r="G508" i="5"/>
  <c r="E507" i="5"/>
  <c r="F507" i="5"/>
  <c r="G507" i="5"/>
  <c r="E506" i="5"/>
  <c r="F506" i="5"/>
  <c r="G506" i="5"/>
  <c r="E505" i="5"/>
  <c r="F505" i="5"/>
  <c r="G505" i="5"/>
  <c r="E504" i="5"/>
  <c r="F504" i="5"/>
  <c r="G504" i="5"/>
  <c r="E503" i="5"/>
  <c r="F503" i="5"/>
  <c r="G503" i="5"/>
  <c r="E502" i="5"/>
  <c r="F502" i="5"/>
  <c r="G502" i="5"/>
  <c r="E501" i="5"/>
  <c r="F501" i="5"/>
  <c r="G501" i="5"/>
  <c r="E500" i="5"/>
  <c r="F500" i="5"/>
  <c r="G500" i="5"/>
  <c r="E499" i="5"/>
  <c r="F499" i="5"/>
  <c r="G499" i="5"/>
  <c r="E498" i="5"/>
  <c r="F498" i="5"/>
  <c r="G498" i="5"/>
  <c r="E497" i="5"/>
  <c r="F497" i="5"/>
  <c r="G497" i="5"/>
  <c r="E496" i="5"/>
  <c r="F496" i="5"/>
  <c r="G496" i="5"/>
  <c r="E495" i="5"/>
  <c r="F495" i="5"/>
  <c r="G495" i="5"/>
  <c r="E494" i="5"/>
  <c r="F494" i="5"/>
  <c r="G494" i="5"/>
  <c r="E493" i="5"/>
  <c r="F493" i="5"/>
  <c r="G493" i="5"/>
  <c r="E492" i="5"/>
  <c r="F492" i="5"/>
  <c r="G492" i="5"/>
  <c r="E491" i="5"/>
  <c r="F491" i="5"/>
  <c r="G491" i="5"/>
  <c r="E490" i="5"/>
  <c r="F490" i="5"/>
  <c r="G490" i="5"/>
  <c r="E489" i="5"/>
  <c r="F489" i="5"/>
  <c r="G489" i="5"/>
  <c r="E488" i="5"/>
  <c r="F488" i="5"/>
  <c r="G488" i="5"/>
  <c r="E487" i="5"/>
  <c r="F487" i="5"/>
  <c r="G487" i="5"/>
  <c r="E486" i="5"/>
  <c r="F486" i="5"/>
  <c r="G486" i="5"/>
  <c r="E485" i="5"/>
  <c r="F485" i="5"/>
  <c r="G485" i="5"/>
  <c r="E484" i="5"/>
  <c r="F484" i="5"/>
  <c r="G484" i="5"/>
  <c r="E483" i="5"/>
  <c r="F483" i="5"/>
  <c r="G483" i="5"/>
  <c r="E482" i="5"/>
  <c r="F482" i="5"/>
  <c r="G482" i="5"/>
  <c r="E481" i="5"/>
  <c r="F481" i="5"/>
  <c r="G481" i="5"/>
  <c r="E480" i="5"/>
  <c r="F480" i="5"/>
  <c r="G480" i="5"/>
  <c r="E479" i="5"/>
  <c r="F479" i="5"/>
  <c r="G479" i="5"/>
  <c r="E478" i="5"/>
  <c r="F478" i="5"/>
  <c r="G478" i="5"/>
  <c r="E477" i="5"/>
  <c r="F477" i="5"/>
  <c r="G477" i="5"/>
  <c r="E476" i="5"/>
  <c r="F476" i="5"/>
  <c r="G476" i="5"/>
  <c r="E475" i="5"/>
  <c r="F475" i="5"/>
  <c r="G475" i="5"/>
  <c r="E474" i="5"/>
  <c r="F474" i="5"/>
  <c r="G474" i="5"/>
  <c r="E473" i="5"/>
  <c r="F473" i="5"/>
  <c r="G473" i="5"/>
  <c r="E472" i="5"/>
  <c r="F472" i="5"/>
  <c r="G472" i="5"/>
  <c r="E471" i="5"/>
  <c r="F471" i="5"/>
  <c r="G471" i="5"/>
  <c r="E470" i="5"/>
  <c r="F470" i="5"/>
  <c r="G470" i="5"/>
  <c r="E469" i="5"/>
  <c r="F469" i="5"/>
  <c r="G469" i="5"/>
  <c r="E468" i="5"/>
  <c r="F468" i="5"/>
  <c r="G468" i="5"/>
  <c r="E467" i="5"/>
  <c r="F467" i="5"/>
  <c r="G467" i="5"/>
  <c r="E466" i="5"/>
  <c r="F466" i="5"/>
  <c r="G466" i="5"/>
  <c r="E465" i="5"/>
  <c r="F465" i="5"/>
  <c r="G465" i="5"/>
  <c r="E464" i="5"/>
  <c r="F464" i="5"/>
  <c r="G464" i="5"/>
  <c r="E463" i="5"/>
  <c r="F463" i="5"/>
  <c r="G463" i="5"/>
  <c r="E462" i="5"/>
  <c r="F462" i="5"/>
  <c r="G462" i="5"/>
  <c r="E461" i="5"/>
  <c r="F461" i="5"/>
  <c r="G461" i="5"/>
  <c r="E460" i="5"/>
  <c r="F460" i="5"/>
  <c r="G460" i="5"/>
  <c r="E459" i="5"/>
  <c r="F459" i="5"/>
  <c r="G459" i="5"/>
  <c r="E458" i="5"/>
  <c r="F458" i="5"/>
  <c r="G458" i="5"/>
  <c r="E457" i="5"/>
  <c r="F457" i="5"/>
  <c r="G457" i="5"/>
  <c r="E456" i="5"/>
  <c r="F456" i="5"/>
  <c r="G456" i="5"/>
  <c r="E455" i="5"/>
  <c r="F455" i="5"/>
  <c r="G455" i="5"/>
  <c r="E454" i="5"/>
  <c r="F454" i="5"/>
  <c r="G454" i="5"/>
  <c r="E453" i="5"/>
  <c r="F453" i="5"/>
  <c r="G453" i="5"/>
  <c r="E452" i="5"/>
  <c r="F452" i="5"/>
  <c r="G452" i="5"/>
  <c r="E451" i="5"/>
  <c r="F451" i="5"/>
  <c r="G451" i="5"/>
  <c r="E450" i="5"/>
  <c r="F450" i="5"/>
  <c r="G450" i="5"/>
  <c r="E449" i="5"/>
  <c r="F449" i="5"/>
  <c r="G449" i="5"/>
  <c r="E448" i="5"/>
  <c r="F448" i="5"/>
  <c r="G448" i="5"/>
  <c r="E447" i="5"/>
  <c r="F447" i="5"/>
  <c r="G447" i="5"/>
  <c r="E446" i="5"/>
  <c r="F446" i="5"/>
  <c r="G446" i="5"/>
  <c r="E445" i="5"/>
  <c r="F445" i="5"/>
  <c r="G445" i="5"/>
  <c r="E444" i="5"/>
  <c r="F444" i="5"/>
  <c r="G444" i="5"/>
  <c r="E443" i="5"/>
  <c r="F443" i="5"/>
  <c r="G443" i="5"/>
  <c r="E442" i="5"/>
  <c r="F442" i="5"/>
  <c r="G442" i="5"/>
  <c r="E441" i="5"/>
  <c r="F441" i="5"/>
  <c r="G441" i="5"/>
  <c r="E440" i="5"/>
  <c r="F440" i="5"/>
  <c r="G440" i="5"/>
  <c r="E439" i="5"/>
  <c r="F439" i="5"/>
  <c r="G439" i="5"/>
  <c r="E438" i="5"/>
  <c r="F438" i="5"/>
  <c r="G438" i="5"/>
  <c r="E437" i="5"/>
  <c r="F437" i="5"/>
  <c r="G437" i="5"/>
  <c r="E436" i="5"/>
  <c r="F436" i="5"/>
  <c r="G436" i="5"/>
  <c r="E435" i="5"/>
  <c r="F435" i="5"/>
  <c r="G435" i="5"/>
  <c r="E434" i="5"/>
  <c r="F434" i="5"/>
  <c r="G434" i="5"/>
  <c r="E433" i="5"/>
  <c r="F433" i="5"/>
  <c r="G433" i="5"/>
  <c r="E432" i="5"/>
  <c r="F432" i="5"/>
  <c r="G432" i="5"/>
  <c r="E431" i="5"/>
  <c r="F431" i="5"/>
  <c r="G431" i="5"/>
  <c r="E430" i="5"/>
  <c r="F430" i="5"/>
  <c r="G430" i="5"/>
  <c r="E429" i="5"/>
  <c r="F429" i="5"/>
  <c r="G429" i="5"/>
  <c r="E428" i="5"/>
  <c r="F428" i="5"/>
  <c r="G428" i="5"/>
  <c r="E427" i="5"/>
  <c r="F427" i="5"/>
  <c r="G427" i="5"/>
  <c r="E426" i="5"/>
  <c r="F426" i="5"/>
  <c r="G426" i="5"/>
  <c r="E425" i="5"/>
  <c r="F425" i="5"/>
  <c r="G425" i="5"/>
  <c r="E424" i="5"/>
  <c r="F424" i="5"/>
  <c r="G424" i="5"/>
  <c r="E423" i="5"/>
  <c r="F423" i="5"/>
  <c r="G423" i="5"/>
  <c r="E422" i="5"/>
  <c r="F422" i="5"/>
  <c r="G422" i="5"/>
  <c r="E421" i="5"/>
  <c r="F421" i="5"/>
  <c r="G421" i="5"/>
  <c r="E420" i="5"/>
  <c r="F420" i="5"/>
  <c r="G420" i="5"/>
  <c r="E419" i="5"/>
  <c r="F419" i="5"/>
  <c r="G419" i="5"/>
  <c r="E418" i="5"/>
  <c r="F418" i="5"/>
  <c r="G418" i="5"/>
  <c r="E417" i="5"/>
  <c r="F417" i="5"/>
  <c r="G417" i="5"/>
  <c r="E416" i="5"/>
  <c r="F416" i="5"/>
  <c r="G416" i="5"/>
  <c r="E415" i="5"/>
  <c r="F415" i="5"/>
  <c r="G415" i="5"/>
  <c r="E414" i="5"/>
  <c r="F414" i="5"/>
  <c r="G414" i="5"/>
  <c r="E413" i="5"/>
  <c r="F413" i="5"/>
  <c r="G413" i="5"/>
  <c r="E412" i="5"/>
  <c r="F412" i="5"/>
  <c r="G412" i="5"/>
  <c r="E411" i="5"/>
  <c r="F411" i="5"/>
  <c r="G411" i="5"/>
  <c r="E410" i="5"/>
  <c r="F410" i="5"/>
  <c r="G410" i="5"/>
  <c r="E409" i="5"/>
  <c r="F409" i="5"/>
  <c r="G409" i="5"/>
  <c r="E408" i="5"/>
  <c r="F408" i="5"/>
  <c r="G408" i="5"/>
  <c r="E407" i="5"/>
  <c r="F407" i="5"/>
  <c r="G407" i="5"/>
  <c r="E406" i="5"/>
  <c r="F406" i="5"/>
  <c r="G406" i="5"/>
  <c r="E405" i="5"/>
  <c r="F405" i="5"/>
  <c r="G405" i="5"/>
  <c r="E404" i="5"/>
  <c r="F404" i="5"/>
  <c r="G404" i="5"/>
  <c r="E403" i="5"/>
  <c r="F403" i="5"/>
  <c r="G403" i="5"/>
  <c r="E402" i="5"/>
  <c r="F402" i="5"/>
  <c r="G402" i="5"/>
  <c r="E401" i="5"/>
  <c r="F401" i="5"/>
  <c r="G401" i="5"/>
  <c r="E400" i="5"/>
  <c r="F400" i="5"/>
  <c r="G400" i="5"/>
  <c r="E399" i="5"/>
  <c r="F399" i="5"/>
  <c r="G399" i="5"/>
  <c r="E398" i="5"/>
  <c r="F398" i="5"/>
  <c r="G398" i="5"/>
  <c r="E397" i="5"/>
  <c r="F397" i="5"/>
  <c r="G397" i="5"/>
  <c r="E396" i="5"/>
  <c r="F396" i="5"/>
  <c r="G396" i="5"/>
  <c r="E395" i="5"/>
  <c r="F395" i="5"/>
  <c r="G395" i="5"/>
  <c r="E394" i="5"/>
  <c r="F394" i="5"/>
  <c r="G394" i="5"/>
  <c r="E393" i="5"/>
  <c r="F393" i="5"/>
  <c r="G393" i="5"/>
  <c r="E392" i="5"/>
  <c r="F392" i="5"/>
  <c r="G392" i="5"/>
  <c r="E391" i="5"/>
  <c r="F391" i="5"/>
  <c r="G391" i="5"/>
  <c r="E390" i="5"/>
  <c r="F390" i="5"/>
  <c r="G390" i="5"/>
  <c r="E389" i="5"/>
  <c r="F389" i="5"/>
  <c r="G389" i="5"/>
  <c r="E388" i="5"/>
  <c r="F388" i="5"/>
  <c r="G388" i="5"/>
  <c r="E387" i="5"/>
  <c r="F387" i="5"/>
  <c r="G387" i="5"/>
  <c r="E386" i="5"/>
  <c r="F386" i="5"/>
  <c r="G386" i="5"/>
  <c r="E385" i="5"/>
  <c r="F385" i="5"/>
  <c r="G385" i="5"/>
  <c r="E384" i="5"/>
  <c r="F384" i="5"/>
  <c r="G384" i="5"/>
  <c r="E383" i="5"/>
  <c r="F383" i="5"/>
  <c r="G383" i="5"/>
  <c r="E382" i="5"/>
  <c r="F382" i="5"/>
  <c r="G382" i="5"/>
  <c r="E381" i="5"/>
  <c r="F381" i="5"/>
  <c r="G381" i="5"/>
  <c r="E380" i="5"/>
  <c r="F380" i="5"/>
  <c r="G380" i="5"/>
  <c r="E379" i="5"/>
  <c r="F379" i="5"/>
  <c r="G379" i="5"/>
  <c r="E378" i="5"/>
  <c r="F378" i="5"/>
  <c r="G378" i="5"/>
  <c r="E377" i="5"/>
  <c r="F377" i="5"/>
  <c r="G377" i="5"/>
  <c r="E376" i="5"/>
  <c r="F376" i="5"/>
  <c r="G376" i="5"/>
  <c r="E375" i="5"/>
  <c r="F375" i="5"/>
  <c r="G375" i="5"/>
  <c r="E374" i="5"/>
  <c r="F374" i="5"/>
  <c r="G374" i="5"/>
  <c r="E373" i="5"/>
  <c r="F373" i="5"/>
  <c r="G373" i="5"/>
  <c r="E372" i="5"/>
  <c r="F372" i="5"/>
  <c r="G372" i="5"/>
  <c r="E371" i="5"/>
  <c r="F371" i="5"/>
  <c r="G371" i="5"/>
  <c r="E370" i="5"/>
  <c r="F370" i="5"/>
  <c r="G370" i="5"/>
  <c r="E369" i="5"/>
  <c r="F369" i="5"/>
  <c r="G369" i="5"/>
  <c r="E368" i="5"/>
  <c r="F368" i="5"/>
  <c r="G368" i="5"/>
  <c r="E367" i="5"/>
  <c r="F367" i="5"/>
  <c r="G367" i="5"/>
  <c r="E366" i="5"/>
  <c r="F366" i="5"/>
  <c r="G366" i="5"/>
  <c r="E365" i="5"/>
  <c r="F365" i="5"/>
  <c r="G365" i="5"/>
  <c r="E364" i="5"/>
  <c r="F364" i="5"/>
  <c r="G364" i="5"/>
  <c r="E363" i="5"/>
  <c r="F363" i="5"/>
  <c r="G363" i="5"/>
  <c r="E362" i="5"/>
  <c r="F362" i="5"/>
  <c r="G362" i="5"/>
  <c r="E361" i="5"/>
  <c r="F361" i="5"/>
  <c r="G361" i="5"/>
  <c r="E360" i="5"/>
  <c r="F360" i="5"/>
  <c r="G360" i="5"/>
  <c r="E359" i="5"/>
  <c r="F359" i="5"/>
  <c r="G359" i="5"/>
  <c r="E358" i="5"/>
  <c r="F358" i="5"/>
  <c r="G358" i="5"/>
  <c r="E357" i="5"/>
  <c r="F357" i="5"/>
  <c r="G357" i="5"/>
  <c r="E356" i="5"/>
  <c r="F356" i="5"/>
  <c r="G356" i="5"/>
  <c r="E355" i="5"/>
  <c r="F355" i="5"/>
  <c r="G355" i="5"/>
  <c r="E354" i="5"/>
  <c r="F354" i="5"/>
  <c r="G354" i="5"/>
  <c r="E353" i="5"/>
  <c r="F353" i="5"/>
  <c r="G353" i="5"/>
  <c r="E352" i="5"/>
  <c r="F352" i="5"/>
  <c r="G352" i="5"/>
  <c r="E351" i="5"/>
  <c r="F351" i="5"/>
  <c r="G351" i="5"/>
  <c r="E350" i="5"/>
  <c r="F350" i="5"/>
  <c r="G350" i="5"/>
  <c r="E349" i="5"/>
  <c r="F349" i="5"/>
  <c r="G349" i="5"/>
  <c r="E348" i="5"/>
  <c r="F348" i="5"/>
  <c r="G348" i="5"/>
  <c r="E347" i="5"/>
  <c r="F347" i="5"/>
  <c r="G347" i="5"/>
  <c r="E346" i="5"/>
  <c r="F346" i="5"/>
  <c r="G346" i="5"/>
  <c r="E345" i="5"/>
  <c r="F345" i="5"/>
  <c r="G345" i="5"/>
  <c r="E344" i="5"/>
  <c r="F344" i="5"/>
  <c r="G344" i="5"/>
  <c r="E343" i="5"/>
  <c r="F343" i="5"/>
  <c r="G343" i="5"/>
  <c r="E342" i="5"/>
  <c r="F342" i="5"/>
  <c r="G342" i="5"/>
  <c r="E341" i="5"/>
  <c r="F341" i="5"/>
  <c r="G341" i="5"/>
  <c r="E340" i="5"/>
  <c r="F340" i="5"/>
  <c r="G340" i="5"/>
  <c r="E339" i="5"/>
  <c r="F339" i="5"/>
  <c r="G339" i="5"/>
  <c r="E338" i="5"/>
  <c r="F338" i="5"/>
  <c r="G338" i="5"/>
  <c r="E337" i="5"/>
  <c r="F337" i="5"/>
  <c r="G337" i="5"/>
  <c r="E336" i="5"/>
  <c r="F336" i="5"/>
  <c r="G336" i="5"/>
  <c r="E335" i="5"/>
  <c r="F335" i="5"/>
  <c r="G335" i="5"/>
  <c r="E334" i="5"/>
  <c r="F334" i="5"/>
  <c r="G334" i="5"/>
  <c r="E333" i="5"/>
  <c r="F333" i="5"/>
  <c r="G333" i="5"/>
  <c r="E332" i="5"/>
  <c r="F332" i="5"/>
  <c r="G332" i="5"/>
  <c r="E331" i="5"/>
  <c r="F331" i="5"/>
  <c r="G331" i="5"/>
  <c r="E330" i="5"/>
  <c r="F330" i="5"/>
  <c r="G330" i="5"/>
  <c r="E329" i="5"/>
  <c r="F329" i="5"/>
  <c r="G329" i="5"/>
  <c r="E328" i="5"/>
  <c r="F328" i="5"/>
  <c r="G328" i="5"/>
  <c r="E327" i="5"/>
  <c r="F327" i="5"/>
  <c r="G327" i="5"/>
  <c r="E326" i="5"/>
  <c r="F326" i="5"/>
  <c r="G326" i="5"/>
  <c r="E325" i="5"/>
  <c r="F325" i="5"/>
  <c r="G325" i="5"/>
  <c r="E324" i="5"/>
  <c r="F324" i="5"/>
  <c r="G324" i="5"/>
  <c r="E323" i="5"/>
  <c r="F323" i="5"/>
  <c r="G323" i="5"/>
  <c r="E322" i="5"/>
  <c r="F322" i="5"/>
  <c r="G322" i="5"/>
  <c r="E321" i="5"/>
  <c r="F321" i="5"/>
  <c r="G321" i="5"/>
  <c r="E320" i="5"/>
  <c r="F320" i="5"/>
  <c r="G320" i="5"/>
  <c r="E319" i="5"/>
  <c r="F319" i="5"/>
  <c r="G319" i="5"/>
  <c r="E318" i="5"/>
  <c r="F318" i="5"/>
  <c r="G318" i="5"/>
  <c r="E317" i="5"/>
  <c r="F317" i="5"/>
  <c r="G317" i="5"/>
  <c r="E316" i="5"/>
  <c r="F316" i="5"/>
  <c r="G316" i="5"/>
  <c r="E315" i="5"/>
  <c r="F315" i="5"/>
  <c r="G315" i="5"/>
  <c r="E314" i="5"/>
  <c r="F314" i="5"/>
  <c r="G314" i="5"/>
  <c r="E313" i="5"/>
  <c r="F313" i="5"/>
  <c r="G313" i="5"/>
  <c r="E312" i="5"/>
  <c r="F312" i="5"/>
  <c r="G312" i="5"/>
  <c r="E311" i="5"/>
  <c r="F311" i="5"/>
  <c r="G311" i="5"/>
  <c r="E310" i="5"/>
  <c r="F310" i="5"/>
  <c r="G310" i="5"/>
  <c r="E309" i="5"/>
  <c r="F309" i="5"/>
  <c r="G309" i="5"/>
  <c r="E308" i="5"/>
  <c r="F308" i="5"/>
  <c r="G308" i="5"/>
  <c r="E307" i="5"/>
  <c r="F307" i="5"/>
  <c r="G307" i="5"/>
  <c r="E306" i="5"/>
  <c r="F306" i="5"/>
  <c r="G306" i="5"/>
  <c r="E305" i="5"/>
  <c r="F305" i="5"/>
  <c r="G305" i="5"/>
  <c r="E304" i="5"/>
  <c r="F304" i="5"/>
  <c r="G304" i="5"/>
  <c r="E303" i="5"/>
  <c r="F303" i="5"/>
  <c r="G303" i="5"/>
  <c r="E302" i="5"/>
  <c r="F302" i="5"/>
  <c r="G302" i="5"/>
  <c r="E301" i="5"/>
  <c r="F301" i="5"/>
  <c r="G301" i="5"/>
  <c r="E300" i="5"/>
  <c r="F300" i="5"/>
  <c r="G300" i="5"/>
  <c r="E299" i="5"/>
  <c r="F299" i="5"/>
  <c r="G299" i="5"/>
  <c r="E298" i="5"/>
  <c r="F298" i="5"/>
  <c r="G298" i="5"/>
  <c r="E297" i="5"/>
  <c r="F297" i="5"/>
  <c r="G297" i="5"/>
  <c r="E296" i="5"/>
  <c r="F296" i="5"/>
  <c r="G296" i="5"/>
  <c r="E295" i="5"/>
  <c r="F295" i="5"/>
  <c r="G295" i="5"/>
  <c r="E294" i="5"/>
  <c r="F294" i="5"/>
  <c r="G294" i="5"/>
  <c r="E293" i="5"/>
  <c r="F293" i="5"/>
  <c r="G293" i="5"/>
  <c r="E292" i="5"/>
  <c r="F292" i="5"/>
  <c r="G292" i="5"/>
  <c r="E291" i="5"/>
  <c r="F291" i="5"/>
  <c r="G291" i="5"/>
  <c r="E290" i="5"/>
  <c r="F290" i="5"/>
  <c r="G290" i="5"/>
  <c r="E289" i="5"/>
  <c r="F289" i="5"/>
  <c r="G289" i="5"/>
  <c r="E288" i="5"/>
  <c r="F288" i="5"/>
  <c r="G288" i="5"/>
  <c r="E287" i="5"/>
  <c r="F287" i="5"/>
  <c r="G287" i="5"/>
  <c r="E286" i="5"/>
  <c r="F286" i="5"/>
  <c r="G286" i="5"/>
  <c r="E285" i="5"/>
  <c r="F285" i="5"/>
  <c r="G285" i="5"/>
  <c r="E284" i="5"/>
  <c r="F284" i="5"/>
  <c r="G284" i="5"/>
  <c r="E283" i="5"/>
  <c r="F283" i="5"/>
  <c r="G283" i="5"/>
  <c r="E282" i="5"/>
  <c r="F282" i="5"/>
  <c r="G282" i="5"/>
  <c r="E281" i="5"/>
  <c r="F281" i="5"/>
  <c r="G281" i="5"/>
  <c r="E280" i="5"/>
  <c r="F280" i="5"/>
  <c r="G280" i="5"/>
  <c r="E279" i="5"/>
  <c r="F279" i="5"/>
  <c r="G279" i="5"/>
  <c r="E278" i="5"/>
  <c r="F278" i="5"/>
  <c r="G278" i="5"/>
  <c r="E277" i="5"/>
  <c r="F277" i="5"/>
  <c r="G277" i="5"/>
  <c r="E276" i="5"/>
  <c r="F276" i="5"/>
  <c r="G276" i="5"/>
  <c r="E275" i="5"/>
  <c r="F275" i="5"/>
  <c r="G275" i="5"/>
  <c r="E274" i="5"/>
  <c r="F274" i="5"/>
  <c r="G274" i="5"/>
  <c r="E273" i="5"/>
  <c r="F273" i="5"/>
  <c r="G273" i="5"/>
  <c r="E272" i="5"/>
  <c r="F272" i="5"/>
  <c r="G272" i="5"/>
  <c r="E271" i="5"/>
  <c r="F271" i="5"/>
  <c r="G271" i="5"/>
  <c r="E270" i="5"/>
  <c r="F270" i="5"/>
  <c r="G270" i="5"/>
  <c r="E269" i="5"/>
  <c r="F269" i="5"/>
  <c r="G269" i="5"/>
  <c r="E268" i="5"/>
  <c r="F268" i="5"/>
  <c r="G268" i="5"/>
  <c r="E267" i="5"/>
  <c r="F267" i="5"/>
  <c r="G267" i="5"/>
  <c r="E266" i="5"/>
  <c r="F266" i="5"/>
  <c r="G266" i="5"/>
  <c r="E265" i="5"/>
  <c r="F265" i="5"/>
  <c r="G265" i="5"/>
  <c r="E264" i="5"/>
  <c r="F264" i="5"/>
  <c r="G264" i="5"/>
  <c r="E263" i="5"/>
  <c r="F263" i="5"/>
  <c r="G263" i="5"/>
  <c r="E262" i="5"/>
  <c r="F262" i="5"/>
  <c r="G262" i="5"/>
  <c r="E261" i="5"/>
  <c r="F261" i="5"/>
  <c r="G261" i="5"/>
  <c r="E260" i="5"/>
  <c r="F260" i="5"/>
  <c r="G260" i="5"/>
  <c r="E259" i="5"/>
  <c r="F259" i="5"/>
  <c r="G259" i="5"/>
  <c r="E258" i="5"/>
  <c r="F258" i="5"/>
  <c r="G258" i="5"/>
  <c r="E257" i="5"/>
  <c r="F257" i="5"/>
  <c r="G257" i="5"/>
  <c r="E256" i="5"/>
  <c r="F256" i="5"/>
  <c r="G256" i="5"/>
  <c r="E255" i="5"/>
  <c r="F255" i="5"/>
  <c r="G255" i="5"/>
  <c r="E254" i="5"/>
  <c r="F254" i="5"/>
  <c r="G254" i="5"/>
  <c r="E253" i="5"/>
  <c r="F253" i="5"/>
  <c r="G253" i="5"/>
  <c r="E252" i="5"/>
  <c r="F252" i="5"/>
  <c r="G252" i="5"/>
  <c r="E251" i="5"/>
  <c r="F251" i="5"/>
  <c r="G251" i="5"/>
  <c r="E250" i="5"/>
  <c r="F250" i="5"/>
  <c r="G250" i="5"/>
  <c r="E249" i="5"/>
  <c r="F249" i="5"/>
  <c r="G249" i="5"/>
  <c r="E248" i="5"/>
  <c r="F248" i="5"/>
  <c r="G248" i="5"/>
  <c r="E247" i="5"/>
  <c r="F247" i="5"/>
  <c r="G247" i="5"/>
  <c r="E246" i="5"/>
  <c r="F246" i="5"/>
  <c r="G246" i="5"/>
  <c r="E245" i="5"/>
  <c r="F245" i="5"/>
  <c r="G245" i="5"/>
  <c r="E244" i="5"/>
  <c r="F244" i="5"/>
  <c r="G244" i="5"/>
  <c r="E243" i="5"/>
  <c r="F243" i="5"/>
  <c r="G243" i="5"/>
  <c r="E242" i="5"/>
  <c r="F242" i="5"/>
  <c r="G242" i="5"/>
  <c r="E241" i="5"/>
  <c r="F241" i="5"/>
  <c r="G241" i="5"/>
  <c r="E240" i="5"/>
  <c r="F240" i="5"/>
  <c r="G240" i="5"/>
  <c r="E239" i="5"/>
  <c r="F239" i="5"/>
  <c r="G239" i="5"/>
  <c r="E238" i="5"/>
  <c r="F238" i="5"/>
  <c r="G238" i="5"/>
  <c r="E237" i="5"/>
  <c r="F237" i="5"/>
  <c r="G237" i="5"/>
  <c r="E236" i="5"/>
  <c r="F236" i="5"/>
  <c r="G236" i="5"/>
  <c r="E235" i="5"/>
  <c r="F235" i="5"/>
  <c r="G235" i="5"/>
  <c r="E234" i="5"/>
  <c r="F234" i="5"/>
  <c r="G234" i="5"/>
  <c r="E233" i="5"/>
  <c r="F233" i="5"/>
  <c r="G233" i="5"/>
  <c r="E232" i="5"/>
  <c r="F232" i="5"/>
  <c r="G232" i="5"/>
  <c r="E231" i="5"/>
  <c r="F231" i="5"/>
  <c r="G231" i="5"/>
  <c r="E230" i="5"/>
  <c r="F230" i="5"/>
  <c r="G230" i="5"/>
  <c r="E229" i="5"/>
  <c r="F229" i="5"/>
  <c r="G229" i="5"/>
  <c r="E228" i="5"/>
  <c r="F228" i="5"/>
  <c r="G228" i="5"/>
  <c r="E227" i="5"/>
  <c r="F227" i="5"/>
  <c r="G227" i="5"/>
  <c r="E226" i="5"/>
  <c r="F226" i="5"/>
  <c r="G226" i="5"/>
  <c r="E225" i="5"/>
  <c r="F225" i="5"/>
  <c r="G225" i="5"/>
  <c r="E224" i="5"/>
  <c r="F224" i="5"/>
  <c r="G224" i="5"/>
  <c r="E223" i="5"/>
  <c r="F223" i="5"/>
  <c r="G223" i="5"/>
  <c r="E222" i="5"/>
  <c r="F222" i="5"/>
  <c r="G222" i="5"/>
  <c r="E221" i="5"/>
  <c r="F221" i="5"/>
  <c r="G221" i="5"/>
  <c r="E220" i="5"/>
  <c r="F220" i="5"/>
  <c r="G220" i="5"/>
  <c r="E219" i="5"/>
  <c r="F219" i="5"/>
  <c r="G219" i="5"/>
  <c r="E218" i="5"/>
  <c r="F218" i="5"/>
  <c r="G218" i="5"/>
  <c r="E217" i="5"/>
  <c r="F217" i="5"/>
  <c r="G217" i="5"/>
  <c r="E216" i="5"/>
  <c r="F216" i="5"/>
  <c r="G216" i="5"/>
  <c r="E215" i="5"/>
  <c r="F215" i="5"/>
  <c r="G215" i="5"/>
  <c r="E214" i="5"/>
  <c r="F214" i="5"/>
  <c r="G214" i="5"/>
  <c r="E213" i="5"/>
  <c r="F213" i="5"/>
  <c r="G213" i="5"/>
  <c r="E212" i="5"/>
  <c r="F212" i="5"/>
  <c r="G212" i="5"/>
  <c r="E211" i="5"/>
  <c r="F211" i="5"/>
  <c r="G211" i="5"/>
  <c r="E210" i="5"/>
  <c r="F210" i="5"/>
  <c r="G210" i="5"/>
  <c r="E209" i="5"/>
  <c r="F209" i="5"/>
  <c r="G209" i="5"/>
  <c r="E208" i="5"/>
  <c r="F208" i="5"/>
  <c r="G208" i="5"/>
  <c r="E207" i="5"/>
  <c r="F207" i="5"/>
  <c r="G207" i="5"/>
  <c r="E206" i="5"/>
  <c r="F206" i="5"/>
  <c r="G206" i="5"/>
  <c r="E205" i="5"/>
  <c r="F205" i="5"/>
  <c r="G205" i="5"/>
  <c r="E204" i="5"/>
  <c r="F204" i="5"/>
  <c r="G204" i="5"/>
  <c r="E203" i="5"/>
  <c r="F203" i="5"/>
  <c r="G203" i="5"/>
  <c r="E202" i="5"/>
  <c r="F202" i="5"/>
  <c r="G202" i="5"/>
  <c r="E201" i="5"/>
  <c r="F201" i="5"/>
  <c r="G201" i="5"/>
  <c r="E200" i="5"/>
  <c r="F200" i="5"/>
  <c r="G200" i="5"/>
  <c r="E199" i="5"/>
  <c r="F199" i="5"/>
  <c r="G199" i="5"/>
  <c r="E198" i="5"/>
  <c r="F198" i="5"/>
  <c r="G198" i="5"/>
  <c r="E197" i="5"/>
  <c r="F197" i="5"/>
  <c r="G197" i="5"/>
  <c r="E196" i="5"/>
  <c r="F196" i="5"/>
  <c r="G196" i="5"/>
  <c r="E195" i="5"/>
  <c r="F195" i="5"/>
  <c r="G195" i="5"/>
  <c r="E194" i="5"/>
  <c r="F194" i="5"/>
  <c r="G194" i="5"/>
  <c r="E193" i="5"/>
  <c r="F193" i="5"/>
  <c r="G193" i="5"/>
  <c r="E192" i="5"/>
  <c r="F192" i="5"/>
  <c r="G192" i="5"/>
  <c r="E191" i="5"/>
  <c r="F191" i="5"/>
  <c r="G191" i="5"/>
  <c r="E190" i="5"/>
  <c r="F190" i="5"/>
  <c r="G190" i="5"/>
  <c r="E189" i="5"/>
  <c r="F189" i="5"/>
  <c r="G189" i="5"/>
  <c r="E188" i="5"/>
  <c r="F188" i="5"/>
  <c r="G188" i="5"/>
  <c r="E187" i="5"/>
  <c r="F187" i="5"/>
  <c r="G187" i="5"/>
  <c r="E186" i="5"/>
  <c r="F186" i="5"/>
  <c r="G186" i="5"/>
  <c r="E185" i="5"/>
  <c r="F185" i="5"/>
  <c r="G185" i="5"/>
  <c r="E184" i="5"/>
  <c r="F184" i="5"/>
  <c r="G184" i="5"/>
  <c r="E183" i="5"/>
  <c r="F183" i="5"/>
  <c r="G183" i="5"/>
  <c r="E182" i="5"/>
  <c r="F182" i="5"/>
  <c r="G182" i="5"/>
  <c r="E181" i="5"/>
  <c r="F181" i="5"/>
  <c r="G181" i="5"/>
  <c r="E180" i="5"/>
  <c r="F180" i="5"/>
  <c r="G180" i="5"/>
  <c r="E179" i="5"/>
  <c r="F179" i="5"/>
  <c r="G179" i="5"/>
  <c r="E178" i="5"/>
  <c r="F178" i="5"/>
  <c r="G178" i="5"/>
  <c r="E177" i="5"/>
  <c r="F177" i="5"/>
  <c r="G177" i="5"/>
  <c r="E176" i="5"/>
  <c r="F176" i="5"/>
  <c r="G176" i="5"/>
  <c r="E175" i="5"/>
  <c r="F175" i="5"/>
  <c r="G175" i="5"/>
  <c r="E174" i="5"/>
  <c r="F174" i="5"/>
  <c r="G174" i="5"/>
  <c r="E173" i="5"/>
  <c r="F173" i="5"/>
  <c r="G173" i="5"/>
  <c r="E172" i="5"/>
  <c r="F172" i="5"/>
  <c r="G172" i="5"/>
  <c r="E171" i="5"/>
  <c r="F171" i="5"/>
  <c r="G171" i="5"/>
  <c r="E170" i="5"/>
  <c r="F170" i="5"/>
  <c r="G170" i="5"/>
  <c r="E169" i="5"/>
  <c r="F169" i="5"/>
  <c r="G169" i="5"/>
  <c r="E168" i="5"/>
  <c r="F168" i="5"/>
  <c r="G168" i="5"/>
  <c r="E167" i="5"/>
  <c r="F167" i="5"/>
  <c r="G167" i="5"/>
  <c r="E166" i="5"/>
  <c r="F166" i="5"/>
  <c r="G166" i="5"/>
  <c r="E165" i="5"/>
  <c r="F165" i="5"/>
  <c r="G165" i="5"/>
  <c r="E164" i="5"/>
  <c r="F164" i="5"/>
  <c r="G164" i="5"/>
  <c r="E163" i="5"/>
  <c r="F163" i="5"/>
  <c r="G163" i="5"/>
  <c r="E162" i="5"/>
  <c r="F162" i="5"/>
  <c r="G162" i="5"/>
  <c r="E161" i="5"/>
  <c r="F161" i="5"/>
  <c r="G161" i="5"/>
  <c r="E160" i="5"/>
  <c r="F160" i="5"/>
  <c r="G160" i="5"/>
  <c r="E159" i="5"/>
  <c r="F159" i="5"/>
  <c r="G159" i="5"/>
  <c r="E158" i="5"/>
  <c r="F158" i="5"/>
  <c r="G158" i="5"/>
  <c r="E157" i="5"/>
  <c r="F157" i="5"/>
  <c r="G157" i="5"/>
  <c r="E156" i="5"/>
  <c r="F156" i="5"/>
  <c r="G156" i="5"/>
  <c r="E155" i="5"/>
  <c r="F155" i="5"/>
  <c r="G155" i="5"/>
  <c r="E154" i="5"/>
  <c r="F154" i="5"/>
  <c r="G154" i="5"/>
  <c r="E153" i="5"/>
  <c r="F153" i="5"/>
  <c r="G153" i="5"/>
  <c r="E152" i="5"/>
  <c r="F152" i="5"/>
  <c r="G152" i="5"/>
  <c r="E151" i="5"/>
  <c r="F151" i="5"/>
  <c r="G151" i="5"/>
  <c r="E150" i="5"/>
  <c r="F150" i="5"/>
  <c r="G150" i="5"/>
  <c r="E149" i="5"/>
  <c r="F149" i="5"/>
  <c r="G149" i="5"/>
  <c r="E148" i="5"/>
  <c r="F148" i="5"/>
  <c r="G148" i="5"/>
  <c r="E147" i="5"/>
  <c r="F147" i="5"/>
  <c r="G147" i="5"/>
  <c r="E146" i="5"/>
  <c r="F146" i="5"/>
  <c r="G146" i="5"/>
  <c r="E145" i="5"/>
  <c r="F145" i="5"/>
  <c r="G145" i="5"/>
  <c r="E144" i="5"/>
  <c r="F144" i="5"/>
  <c r="G144" i="5"/>
  <c r="E143" i="5"/>
  <c r="F143" i="5"/>
  <c r="G143" i="5"/>
  <c r="E142" i="5"/>
  <c r="F142" i="5"/>
  <c r="G142" i="5"/>
  <c r="E141" i="5"/>
  <c r="F141" i="5"/>
  <c r="G141" i="5"/>
  <c r="E140" i="5"/>
  <c r="F140" i="5"/>
  <c r="G140" i="5"/>
  <c r="E139" i="5"/>
  <c r="F139" i="5"/>
  <c r="G139" i="5"/>
  <c r="E138" i="5"/>
  <c r="F138" i="5"/>
  <c r="G138" i="5"/>
  <c r="E137" i="5"/>
  <c r="F137" i="5"/>
  <c r="G137" i="5"/>
  <c r="E136" i="5"/>
  <c r="F136" i="5"/>
  <c r="G136" i="5"/>
  <c r="E135" i="5"/>
  <c r="F135" i="5"/>
  <c r="G135" i="5"/>
  <c r="E134" i="5"/>
  <c r="F134" i="5"/>
  <c r="G134" i="5"/>
  <c r="E133" i="5"/>
  <c r="F133" i="5"/>
  <c r="G133" i="5"/>
  <c r="E132" i="5"/>
  <c r="F132" i="5"/>
  <c r="G132" i="5"/>
  <c r="E131" i="5"/>
  <c r="F131" i="5"/>
  <c r="G131" i="5"/>
  <c r="E130" i="5"/>
  <c r="F130" i="5"/>
  <c r="G130" i="5"/>
  <c r="E129" i="5"/>
  <c r="F129" i="5"/>
  <c r="G129" i="5"/>
  <c r="E128" i="5"/>
  <c r="F128" i="5"/>
  <c r="G128" i="5"/>
  <c r="E127" i="5"/>
  <c r="F127" i="5"/>
  <c r="G127" i="5"/>
  <c r="E126" i="5"/>
  <c r="F126" i="5"/>
  <c r="G126" i="5"/>
  <c r="E125" i="5"/>
  <c r="F125" i="5"/>
  <c r="G125" i="5"/>
  <c r="E124" i="5"/>
  <c r="F124" i="5"/>
  <c r="G124" i="5"/>
  <c r="E123" i="5"/>
  <c r="F123" i="5"/>
  <c r="G123" i="5"/>
  <c r="E122" i="5"/>
  <c r="F122" i="5"/>
  <c r="G122" i="5"/>
  <c r="E121" i="5"/>
  <c r="F121" i="5"/>
  <c r="G121" i="5"/>
  <c r="E120" i="5"/>
  <c r="F120" i="5"/>
  <c r="G120" i="5"/>
  <c r="E119" i="5"/>
  <c r="F119" i="5"/>
  <c r="G119" i="5"/>
  <c r="E118" i="5"/>
  <c r="F118" i="5"/>
  <c r="G118" i="5"/>
  <c r="E117" i="5"/>
  <c r="F117" i="5"/>
  <c r="G117" i="5"/>
  <c r="E116" i="5"/>
  <c r="F116" i="5"/>
  <c r="G116" i="5"/>
  <c r="E115" i="5"/>
  <c r="F115" i="5"/>
  <c r="G115" i="5"/>
  <c r="E114" i="5"/>
  <c r="F114" i="5"/>
  <c r="G114" i="5"/>
  <c r="E113" i="5"/>
  <c r="F113" i="5"/>
  <c r="G113" i="5"/>
  <c r="E112" i="5"/>
  <c r="F112" i="5"/>
  <c r="G112" i="5"/>
  <c r="E111" i="5"/>
  <c r="F111" i="5"/>
  <c r="G111" i="5"/>
  <c r="E110" i="5"/>
  <c r="F110" i="5"/>
  <c r="G110" i="5"/>
  <c r="E109" i="5"/>
  <c r="F109" i="5"/>
  <c r="G109" i="5"/>
  <c r="E108" i="5"/>
  <c r="F108" i="5"/>
  <c r="G108" i="5"/>
  <c r="E107" i="5"/>
  <c r="F107" i="5"/>
  <c r="G107" i="5"/>
  <c r="E106" i="5"/>
  <c r="F106" i="5"/>
  <c r="G106" i="5"/>
  <c r="E105" i="5"/>
  <c r="F105" i="5"/>
  <c r="G105" i="5"/>
  <c r="E104" i="5"/>
  <c r="F104" i="5"/>
  <c r="G104" i="5"/>
  <c r="E103" i="5"/>
  <c r="F103" i="5"/>
  <c r="G103" i="5"/>
  <c r="E102" i="5"/>
  <c r="F102" i="5"/>
  <c r="G102" i="5"/>
  <c r="E101" i="5"/>
  <c r="F101" i="5"/>
  <c r="G101" i="5"/>
  <c r="E100" i="5"/>
  <c r="F100" i="5"/>
  <c r="G100" i="5"/>
  <c r="E99" i="5"/>
  <c r="F99" i="5"/>
  <c r="G99" i="5"/>
  <c r="E98" i="5"/>
  <c r="F98" i="5"/>
  <c r="G98" i="5"/>
  <c r="E97" i="5"/>
  <c r="F97" i="5"/>
  <c r="G97" i="5"/>
  <c r="E96" i="5"/>
  <c r="F96" i="5"/>
  <c r="G96" i="5"/>
  <c r="E95" i="5"/>
  <c r="F95" i="5"/>
  <c r="G95" i="5"/>
  <c r="E94" i="5"/>
  <c r="F94" i="5"/>
  <c r="G94" i="5"/>
  <c r="E93" i="5"/>
  <c r="F93" i="5"/>
  <c r="G93" i="5"/>
  <c r="E92" i="5"/>
  <c r="F92" i="5"/>
  <c r="G92" i="5"/>
  <c r="E91" i="5"/>
  <c r="F91" i="5"/>
  <c r="G91" i="5"/>
  <c r="E90" i="5"/>
  <c r="F90" i="5"/>
  <c r="G90" i="5"/>
  <c r="E89" i="5"/>
  <c r="F89" i="5"/>
  <c r="G89" i="5"/>
  <c r="E88" i="5"/>
  <c r="F88" i="5"/>
  <c r="G88" i="5"/>
  <c r="E87" i="5"/>
  <c r="F87" i="5"/>
  <c r="G87" i="5"/>
  <c r="E86" i="5"/>
  <c r="F86" i="5"/>
  <c r="G86" i="5"/>
  <c r="E85" i="5"/>
  <c r="F85" i="5"/>
  <c r="G85" i="5"/>
  <c r="E84" i="5"/>
  <c r="F84" i="5"/>
  <c r="G84" i="5"/>
  <c r="E83" i="5"/>
  <c r="F83" i="5"/>
  <c r="G83" i="5"/>
  <c r="E82" i="5"/>
  <c r="F82" i="5"/>
  <c r="G82" i="5"/>
  <c r="E81" i="5"/>
  <c r="F81" i="5"/>
  <c r="G81" i="5"/>
  <c r="E80" i="5"/>
  <c r="F80" i="5"/>
  <c r="G80" i="5"/>
  <c r="E79" i="5"/>
  <c r="F79" i="5"/>
  <c r="G79" i="5"/>
  <c r="E78" i="5"/>
  <c r="F78" i="5"/>
  <c r="G78" i="5"/>
  <c r="E77" i="5"/>
  <c r="F77" i="5"/>
  <c r="G77" i="5"/>
  <c r="E76" i="5"/>
  <c r="F76" i="5"/>
  <c r="G76" i="5"/>
  <c r="E75" i="5"/>
  <c r="F75" i="5"/>
  <c r="G75" i="5"/>
  <c r="E74" i="5"/>
  <c r="F74" i="5"/>
  <c r="G74" i="5"/>
  <c r="E73" i="5"/>
  <c r="F73" i="5"/>
  <c r="G73" i="5"/>
  <c r="E72" i="5"/>
  <c r="F72" i="5"/>
  <c r="G72" i="5"/>
  <c r="E71" i="5"/>
  <c r="F71" i="5"/>
  <c r="G71" i="5"/>
  <c r="E70" i="5"/>
  <c r="F70" i="5"/>
  <c r="G70" i="5"/>
  <c r="E69" i="5"/>
  <c r="F69" i="5"/>
  <c r="G69" i="5"/>
  <c r="E68" i="5"/>
  <c r="F68" i="5"/>
  <c r="G68" i="5"/>
  <c r="E67" i="5"/>
  <c r="F67" i="5"/>
  <c r="G67" i="5"/>
  <c r="E66" i="5"/>
  <c r="F66" i="5"/>
  <c r="G66" i="5"/>
  <c r="E65" i="5"/>
  <c r="F65" i="5"/>
  <c r="G65" i="5"/>
  <c r="E64" i="5"/>
  <c r="F64" i="5"/>
  <c r="G64" i="5"/>
  <c r="E63" i="5"/>
  <c r="F63" i="5"/>
  <c r="G63" i="5"/>
  <c r="E62" i="5"/>
  <c r="F62" i="5"/>
  <c r="G62" i="5"/>
  <c r="E61" i="5"/>
  <c r="F61" i="5"/>
  <c r="G61" i="5"/>
  <c r="E60" i="5"/>
  <c r="F60" i="5"/>
  <c r="G60" i="5"/>
  <c r="E59" i="5"/>
  <c r="F59" i="5"/>
  <c r="G59" i="5"/>
  <c r="E58" i="5"/>
  <c r="F58" i="5"/>
  <c r="G58" i="5"/>
  <c r="E57" i="5"/>
  <c r="F57" i="5"/>
  <c r="G57" i="5"/>
  <c r="E56" i="5"/>
  <c r="F56" i="5"/>
  <c r="G56" i="5"/>
  <c r="E55" i="5"/>
  <c r="F55" i="5"/>
  <c r="G55" i="5"/>
  <c r="E54" i="5"/>
  <c r="F54" i="5"/>
  <c r="G54" i="5"/>
  <c r="E53" i="5"/>
  <c r="F53" i="5"/>
  <c r="G53" i="5"/>
  <c r="E52" i="5"/>
  <c r="F52" i="5"/>
  <c r="G52" i="5"/>
  <c r="E51" i="5"/>
  <c r="F51" i="5"/>
  <c r="G51" i="5"/>
  <c r="E50" i="5"/>
  <c r="F50" i="5"/>
  <c r="G50" i="5"/>
  <c r="E49" i="5"/>
  <c r="F49" i="5"/>
  <c r="G49" i="5"/>
  <c r="E48" i="5"/>
  <c r="F48" i="5"/>
  <c r="G48" i="5"/>
  <c r="E47" i="5"/>
  <c r="F47" i="5"/>
  <c r="G47" i="5"/>
  <c r="E46" i="5"/>
  <c r="F46" i="5"/>
  <c r="G46" i="5"/>
  <c r="E45" i="5"/>
  <c r="F45" i="5"/>
  <c r="G45" i="5"/>
  <c r="E44" i="5"/>
  <c r="F44" i="5"/>
  <c r="G44" i="5"/>
  <c r="E43" i="5"/>
  <c r="F43" i="5"/>
  <c r="G43" i="5"/>
  <c r="E42" i="5"/>
  <c r="F42" i="5"/>
  <c r="G42" i="5"/>
  <c r="E41" i="5"/>
  <c r="F41" i="5"/>
  <c r="G41" i="5"/>
  <c r="E40" i="5"/>
  <c r="F40" i="5"/>
  <c r="G40" i="5"/>
  <c r="E39" i="5"/>
  <c r="F39" i="5"/>
  <c r="G39" i="5"/>
  <c r="E38" i="5"/>
  <c r="F38" i="5"/>
  <c r="G38" i="5"/>
  <c r="E37" i="5"/>
  <c r="F37" i="5"/>
  <c r="G37" i="5"/>
  <c r="E36" i="5"/>
  <c r="F36" i="5"/>
  <c r="G36" i="5"/>
  <c r="E35" i="5"/>
  <c r="F35" i="5"/>
  <c r="G35" i="5"/>
  <c r="E34" i="5"/>
  <c r="F34" i="5"/>
  <c r="G34" i="5"/>
  <c r="E33" i="5"/>
  <c r="F33" i="5"/>
  <c r="G33" i="5"/>
  <c r="E32" i="5"/>
  <c r="F32" i="5"/>
  <c r="G32" i="5"/>
  <c r="E31" i="5"/>
  <c r="F31" i="5"/>
  <c r="G31" i="5"/>
  <c r="E30" i="5"/>
  <c r="F30" i="5"/>
  <c r="G30" i="5"/>
  <c r="E29" i="5"/>
  <c r="F29" i="5"/>
  <c r="G29" i="5"/>
  <c r="E28" i="5"/>
  <c r="F28" i="5"/>
  <c r="G28" i="5"/>
  <c r="E27" i="5"/>
  <c r="F27" i="5"/>
  <c r="G27" i="5"/>
  <c r="E26" i="5"/>
  <c r="F26" i="5"/>
  <c r="G26" i="5"/>
  <c r="E25" i="5"/>
  <c r="F25" i="5"/>
  <c r="G25" i="5"/>
  <c r="E24" i="5"/>
  <c r="F24" i="5"/>
  <c r="G24" i="5"/>
  <c r="E23" i="5"/>
  <c r="F23" i="5"/>
  <c r="G23" i="5"/>
  <c r="E22" i="5"/>
  <c r="F22" i="5"/>
  <c r="G22" i="5"/>
  <c r="E21" i="5"/>
  <c r="F21" i="5"/>
  <c r="G21" i="5"/>
  <c r="E20" i="5"/>
  <c r="F20" i="5"/>
  <c r="G20" i="5"/>
  <c r="E19" i="5"/>
  <c r="F19" i="5"/>
  <c r="G19" i="5"/>
  <c r="E18" i="5"/>
  <c r="F18" i="5"/>
  <c r="G18" i="5"/>
  <c r="E17" i="5"/>
  <c r="F17" i="5"/>
  <c r="G17" i="5"/>
  <c r="E16" i="5"/>
  <c r="F16" i="5"/>
  <c r="G16" i="5"/>
  <c r="E15" i="5"/>
  <c r="F15" i="5"/>
  <c r="G15" i="5"/>
  <c r="E14" i="5"/>
  <c r="F14" i="5"/>
  <c r="G14" i="5"/>
  <c r="E13" i="5"/>
  <c r="F13" i="5"/>
  <c r="G13" i="5"/>
  <c r="E12" i="5"/>
  <c r="F12" i="5"/>
  <c r="G12" i="5"/>
  <c r="E11" i="5"/>
  <c r="F11" i="5"/>
  <c r="G11" i="5"/>
  <c r="E10" i="5"/>
  <c r="F10" i="5"/>
  <c r="G10" i="5"/>
  <c r="E9" i="5"/>
  <c r="F9" i="5"/>
  <c r="G9" i="5"/>
  <c r="E8" i="5"/>
  <c r="F8" i="5"/>
  <c r="G8" i="5"/>
  <c r="E7" i="5"/>
  <c r="F7" i="5"/>
  <c r="G7" i="5"/>
  <c r="E6" i="5"/>
  <c r="F6" i="5"/>
  <c r="G6" i="5"/>
  <c r="E5" i="5"/>
  <c r="F5" i="5"/>
  <c r="G5" i="5"/>
  <c r="E4" i="5"/>
  <c r="F4" i="5"/>
  <c r="G4" i="5"/>
  <c r="E3" i="5"/>
  <c r="F3" i="5"/>
  <c r="G3" i="5"/>
  <c r="E2" i="5"/>
  <c r="F2" i="5"/>
  <c r="G2" i="5"/>
  <c r="E1411" i="4"/>
  <c r="F1411" i="4"/>
  <c r="G1411" i="4"/>
  <c r="E1410" i="4"/>
  <c r="F1410" i="4"/>
  <c r="G1410" i="4"/>
  <c r="E1409" i="4"/>
  <c r="F1409" i="4"/>
  <c r="G1409" i="4"/>
  <c r="E1408" i="4"/>
  <c r="F1408" i="4"/>
  <c r="G1408" i="4"/>
  <c r="E1407" i="4"/>
  <c r="F1407" i="4"/>
  <c r="G1407" i="4"/>
  <c r="E1406" i="4"/>
  <c r="F1406" i="4"/>
  <c r="G1406" i="4"/>
  <c r="E1405" i="4"/>
  <c r="F1405" i="4"/>
  <c r="G1405" i="4"/>
  <c r="E1404" i="4"/>
  <c r="F1404" i="4"/>
  <c r="G1404" i="4"/>
  <c r="E1403" i="4"/>
  <c r="F1403" i="4"/>
  <c r="G1403" i="4"/>
  <c r="E1402" i="4"/>
  <c r="F1402" i="4"/>
  <c r="G1402" i="4"/>
  <c r="E1401" i="4"/>
  <c r="F1401" i="4"/>
  <c r="G1401" i="4"/>
  <c r="E1400" i="4"/>
  <c r="F1400" i="4"/>
  <c r="G1400" i="4"/>
  <c r="E1399" i="4"/>
  <c r="F1399" i="4"/>
  <c r="G1399" i="4"/>
  <c r="E1398" i="4"/>
  <c r="F1398" i="4"/>
  <c r="G1398" i="4"/>
  <c r="E1397" i="4"/>
  <c r="F1397" i="4"/>
  <c r="G1397" i="4"/>
  <c r="E1396" i="4"/>
  <c r="F1396" i="4"/>
  <c r="G1396" i="4"/>
  <c r="E1395" i="4"/>
  <c r="F1395" i="4"/>
  <c r="G1395" i="4"/>
  <c r="E1394" i="4"/>
  <c r="F1394" i="4"/>
  <c r="G1394" i="4"/>
  <c r="E1393" i="4"/>
  <c r="F1393" i="4"/>
  <c r="G1393" i="4"/>
  <c r="E1392" i="4"/>
  <c r="F1392" i="4"/>
  <c r="G1392" i="4"/>
  <c r="E1391" i="4"/>
  <c r="F1391" i="4"/>
  <c r="G1391" i="4"/>
  <c r="E1390" i="4"/>
  <c r="F1390" i="4"/>
  <c r="G1390" i="4"/>
  <c r="E1389" i="4"/>
  <c r="F1389" i="4"/>
  <c r="G1389" i="4"/>
  <c r="E1388" i="4"/>
  <c r="F1388" i="4"/>
  <c r="G1388" i="4"/>
  <c r="E1387" i="4"/>
  <c r="F1387" i="4"/>
  <c r="G1387" i="4"/>
  <c r="E1386" i="4"/>
  <c r="F1386" i="4"/>
  <c r="G1386" i="4"/>
  <c r="E1385" i="4"/>
  <c r="F1385" i="4"/>
  <c r="G1385" i="4"/>
  <c r="E1384" i="4"/>
  <c r="F1384" i="4"/>
  <c r="G1384" i="4"/>
  <c r="E1383" i="4"/>
  <c r="F1383" i="4"/>
  <c r="G1383" i="4"/>
  <c r="E1382" i="4"/>
  <c r="F1382" i="4"/>
  <c r="G1382" i="4"/>
  <c r="E1381" i="4"/>
  <c r="F1381" i="4"/>
  <c r="G1381" i="4"/>
  <c r="E1380" i="4"/>
  <c r="F1380" i="4"/>
  <c r="G1380" i="4"/>
  <c r="E1379" i="4"/>
  <c r="F1379" i="4"/>
  <c r="G1379" i="4"/>
  <c r="E1378" i="4"/>
  <c r="F1378" i="4"/>
  <c r="G1378" i="4"/>
  <c r="E1377" i="4"/>
  <c r="F1377" i="4"/>
  <c r="G1377" i="4"/>
  <c r="E1376" i="4"/>
  <c r="F1376" i="4"/>
  <c r="G1376" i="4"/>
  <c r="E1375" i="4"/>
  <c r="F1375" i="4"/>
  <c r="G1375" i="4"/>
  <c r="E1374" i="4"/>
  <c r="F1374" i="4"/>
  <c r="G1374" i="4"/>
  <c r="E1373" i="4"/>
  <c r="F1373" i="4"/>
  <c r="G1373" i="4"/>
  <c r="E1372" i="4"/>
  <c r="F1372" i="4"/>
  <c r="G1372" i="4"/>
  <c r="E1371" i="4"/>
  <c r="F1371" i="4"/>
  <c r="G1371" i="4"/>
  <c r="E1370" i="4"/>
  <c r="F1370" i="4"/>
  <c r="G1370" i="4"/>
  <c r="E1369" i="4"/>
  <c r="F1369" i="4"/>
  <c r="G1369" i="4"/>
  <c r="E1368" i="4"/>
  <c r="F1368" i="4"/>
  <c r="G1368" i="4"/>
  <c r="E1367" i="4"/>
  <c r="F1367" i="4"/>
  <c r="G1367" i="4"/>
  <c r="E1366" i="4"/>
  <c r="F1366" i="4"/>
  <c r="G1366" i="4"/>
  <c r="E1365" i="4"/>
  <c r="F1365" i="4"/>
  <c r="G1365" i="4"/>
  <c r="E1364" i="4"/>
  <c r="F1364" i="4"/>
  <c r="G1364" i="4"/>
  <c r="E1363" i="4"/>
  <c r="F1363" i="4"/>
  <c r="G1363" i="4"/>
  <c r="E1362" i="4"/>
  <c r="F1362" i="4"/>
  <c r="G1362" i="4"/>
  <c r="E1361" i="4"/>
  <c r="F1361" i="4"/>
  <c r="G1361" i="4"/>
  <c r="E1360" i="4"/>
  <c r="F1360" i="4"/>
  <c r="G1360" i="4"/>
  <c r="E1359" i="4"/>
  <c r="F1359" i="4"/>
  <c r="G1359" i="4"/>
  <c r="E1358" i="4"/>
  <c r="F1358" i="4"/>
  <c r="G1358" i="4"/>
  <c r="E1357" i="4"/>
  <c r="F1357" i="4"/>
  <c r="G1357" i="4"/>
  <c r="E1356" i="4"/>
  <c r="F1356" i="4"/>
  <c r="G1356" i="4"/>
  <c r="E1355" i="4"/>
  <c r="F1355" i="4"/>
  <c r="G1355" i="4"/>
  <c r="E1354" i="4"/>
  <c r="F1354" i="4"/>
  <c r="G1354" i="4"/>
  <c r="E1353" i="4"/>
  <c r="F1353" i="4"/>
  <c r="G1353" i="4"/>
  <c r="E1352" i="4"/>
  <c r="F1352" i="4"/>
  <c r="G1352" i="4"/>
  <c r="E1351" i="4"/>
  <c r="F1351" i="4"/>
  <c r="G1351" i="4"/>
  <c r="E1350" i="4"/>
  <c r="F1350" i="4"/>
  <c r="G1350" i="4"/>
  <c r="E1349" i="4"/>
  <c r="F1349" i="4"/>
  <c r="G1349" i="4"/>
  <c r="E1348" i="4"/>
  <c r="F1348" i="4"/>
  <c r="G1348" i="4"/>
  <c r="E1347" i="4"/>
  <c r="F1347" i="4"/>
  <c r="G1347" i="4"/>
  <c r="E1346" i="4"/>
  <c r="F1346" i="4"/>
  <c r="G1346" i="4"/>
  <c r="E1345" i="4"/>
  <c r="F1345" i="4"/>
  <c r="G1345" i="4"/>
  <c r="E1344" i="4"/>
  <c r="F1344" i="4"/>
  <c r="G1344" i="4"/>
  <c r="E1343" i="4"/>
  <c r="F1343" i="4"/>
  <c r="G1343" i="4"/>
  <c r="E1342" i="4"/>
  <c r="F1342" i="4"/>
  <c r="G1342" i="4"/>
  <c r="E1341" i="4"/>
  <c r="F1341" i="4"/>
  <c r="G1341" i="4"/>
  <c r="E1340" i="4"/>
  <c r="F1340" i="4"/>
  <c r="G1340" i="4"/>
  <c r="E1339" i="4"/>
  <c r="F1339" i="4"/>
  <c r="G1339" i="4"/>
  <c r="E1338" i="4"/>
  <c r="F1338" i="4"/>
  <c r="G1338" i="4"/>
  <c r="E1337" i="4"/>
  <c r="F1337" i="4"/>
  <c r="G1337" i="4"/>
  <c r="E1336" i="4"/>
  <c r="F1336" i="4"/>
  <c r="G1336" i="4"/>
  <c r="E1335" i="4"/>
  <c r="F1335" i="4"/>
  <c r="G1335" i="4"/>
  <c r="E1334" i="4"/>
  <c r="F1334" i="4"/>
  <c r="G1334" i="4"/>
  <c r="E1333" i="4"/>
  <c r="F1333" i="4"/>
  <c r="G1333" i="4"/>
  <c r="E1332" i="4"/>
  <c r="F1332" i="4"/>
  <c r="G1332" i="4"/>
  <c r="E1331" i="4"/>
  <c r="F1331" i="4"/>
  <c r="G1331" i="4"/>
  <c r="E1330" i="4"/>
  <c r="F1330" i="4"/>
  <c r="G1330" i="4"/>
  <c r="E1329" i="4"/>
  <c r="F1329" i="4"/>
  <c r="G1329" i="4"/>
  <c r="E1328" i="4"/>
  <c r="F1328" i="4"/>
  <c r="G1328" i="4"/>
  <c r="E1327" i="4"/>
  <c r="F1327" i="4"/>
  <c r="G1327" i="4"/>
  <c r="E1326" i="4"/>
  <c r="F1326" i="4"/>
  <c r="G1326" i="4"/>
  <c r="E1325" i="4"/>
  <c r="F1325" i="4"/>
  <c r="G1325" i="4"/>
  <c r="E1324" i="4"/>
  <c r="F1324" i="4"/>
  <c r="G1324" i="4"/>
  <c r="E1323" i="4"/>
  <c r="F1323" i="4"/>
  <c r="G1323" i="4"/>
  <c r="E1322" i="4"/>
  <c r="F1322" i="4"/>
  <c r="G1322" i="4"/>
  <c r="E1321" i="4"/>
  <c r="F1321" i="4"/>
  <c r="G1321" i="4"/>
  <c r="E1320" i="4"/>
  <c r="F1320" i="4"/>
  <c r="G1320" i="4"/>
  <c r="E1319" i="4"/>
  <c r="F1319" i="4"/>
  <c r="G1319" i="4"/>
  <c r="E1318" i="4"/>
  <c r="F1318" i="4"/>
  <c r="G1318" i="4"/>
  <c r="E1317" i="4"/>
  <c r="F1317" i="4"/>
  <c r="G1317" i="4"/>
  <c r="E1316" i="4"/>
  <c r="F1316" i="4"/>
  <c r="G1316" i="4"/>
  <c r="E1315" i="4"/>
  <c r="F1315" i="4"/>
  <c r="G1315" i="4"/>
  <c r="E1314" i="4"/>
  <c r="F1314" i="4"/>
  <c r="G1314" i="4"/>
  <c r="E1313" i="4"/>
  <c r="F1313" i="4"/>
  <c r="G1313" i="4"/>
  <c r="E1312" i="4"/>
  <c r="F1312" i="4"/>
  <c r="G1312" i="4"/>
  <c r="E1311" i="4"/>
  <c r="F1311" i="4"/>
  <c r="G1311" i="4"/>
  <c r="E1310" i="4"/>
  <c r="F1310" i="4"/>
  <c r="G1310" i="4"/>
  <c r="E1309" i="4"/>
  <c r="F1309" i="4"/>
  <c r="G1309" i="4"/>
  <c r="E1308" i="4"/>
  <c r="F1308" i="4"/>
  <c r="G1308" i="4"/>
  <c r="E1307" i="4"/>
  <c r="F1307" i="4"/>
  <c r="G1307" i="4"/>
  <c r="E1306" i="4"/>
  <c r="F1306" i="4"/>
  <c r="G1306" i="4"/>
  <c r="E1305" i="4"/>
  <c r="F1305" i="4"/>
  <c r="G1305" i="4"/>
  <c r="E1304" i="4"/>
  <c r="F1304" i="4"/>
  <c r="G1304" i="4"/>
  <c r="E1303" i="4"/>
  <c r="F1303" i="4"/>
  <c r="G1303" i="4"/>
  <c r="E1302" i="4"/>
  <c r="F1302" i="4"/>
  <c r="G1302" i="4"/>
  <c r="E1301" i="4"/>
  <c r="F1301" i="4"/>
  <c r="G1301" i="4"/>
  <c r="E1300" i="4"/>
  <c r="F1300" i="4"/>
  <c r="G1300" i="4"/>
  <c r="E1299" i="4"/>
  <c r="F1299" i="4"/>
  <c r="G1299" i="4"/>
  <c r="E1298" i="4"/>
  <c r="F1298" i="4"/>
  <c r="G1298" i="4"/>
  <c r="E1297" i="4"/>
  <c r="F1297" i="4"/>
  <c r="G1297" i="4"/>
  <c r="E1296" i="4"/>
  <c r="F1296" i="4"/>
  <c r="G1296" i="4"/>
  <c r="E1295" i="4"/>
  <c r="F1295" i="4"/>
  <c r="G1295" i="4"/>
  <c r="E1294" i="4"/>
  <c r="F1294" i="4"/>
  <c r="G1294" i="4"/>
  <c r="E1293" i="4"/>
  <c r="F1293" i="4"/>
  <c r="G1293" i="4"/>
  <c r="E1292" i="4"/>
  <c r="F1292" i="4"/>
  <c r="G1292" i="4"/>
  <c r="E1291" i="4"/>
  <c r="F1291" i="4"/>
  <c r="G1291" i="4"/>
  <c r="E1290" i="4"/>
  <c r="F1290" i="4"/>
  <c r="G1290" i="4"/>
  <c r="E1289" i="4"/>
  <c r="F1289" i="4"/>
  <c r="G1289" i="4"/>
  <c r="E1288" i="4"/>
  <c r="F1288" i="4"/>
  <c r="G1288" i="4"/>
  <c r="E1287" i="4"/>
  <c r="F1287" i="4"/>
  <c r="G1287" i="4"/>
  <c r="E1286" i="4"/>
  <c r="F1286" i="4"/>
  <c r="G1286" i="4"/>
  <c r="E1285" i="4"/>
  <c r="F1285" i="4"/>
  <c r="G1285" i="4"/>
  <c r="E1284" i="4"/>
  <c r="F1284" i="4"/>
  <c r="G1284" i="4"/>
  <c r="E1283" i="4"/>
  <c r="F1283" i="4"/>
  <c r="G1283" i="4"/>
  <c r="E1282" i="4"/>
  <c r="F1282" i="4"/>
  <c r="G1282" i="4"/>
  <c r="E1281" i="4"/>
  <c r="F1281" i="4"/>
  <c r="G1281" i="4"/>
  <c r="E1280" i="4"/>
  <c r="F1280" i="4"/>
  <c r="G1280" i="4"/>
  <c r="E1279" i="4"/>
  <c r="F1279" i="4"/>
  <c r="G1279" i="4"/>
  <c r="E1278" i="4"/>
  <c r="F1278" i="4"/>
  <c r="G1278" i="4"/>
  <c r="E1277" i="4"/>
  <c r="F1277" i="4"/>
  <c r="G1277" i="4"/>
  <c r="E1276" i="4"/>
  <c r="F1276" i="4"/>
  <c r="G1276" i="4"/>
  <c r="E1275" i="4"/>
  <c r="F1275" i="4"/>
  <c r="G1275" i="4"/>
  <c r="E1274" i="4"/>
  <c r="F1274" i="4"/>
  <c r="G1274" i="4"/>
  <c r="E1273" i="4"/>
  <c r="F1273" i="4"/>
  <c r="G1273" i="4"/>
  <c r="E1272" i="4"/>
  <c r="F1272" i="4"/>
  <c r="G1272" i="4"/>
  <c r="E1271" i="4"/>
  <c r="F1271" i="4"/>
  <c r="G1271" i="4"/>
  <c r="E1270" i="4"/>
  <c r="F1270" i="4"/>
  <c r="G1270" i="4"/>
  <c r="E1269" i="4"/>
  <c r="F1269" i="4"/>
  <c r="G1269" i="4"/>
  <c r="E1268" i="4"/>
  <c r="F1268" i="4"/>
  <c r="G1268" i="4"/>
  <c r="E1267" i="4"/>
  <c r="F1267" i="4"/>
  <c r="G1267" i="4"/>
  <c r="E1266" i="4"/>
  <c r="F1266" i="4"/>
  <c r="G1266" i="4"/>
  <c r="E1265" i="4"/>
  <c r="F1265" i="4"/>
  <c r="G1265" i="4"/>
  <c r="E1264" i="4"/>
  <c r="F1264" i="4"/>
  <c r="G1264" i="4"/>
  <c r="E1263" i="4"/>
  <c r="F1263" i="4"/>
  <c r="G1263" i="4"/>
  <c r="E1262" i="4"/>
  <c r="F1262" i="4"/>
  <c r="G1262" i="4"/>
  <c r="E1261" i="4"/>
  <c r="F1261" i="4"/>
  <c r="G1261" i="4"/>
  <c r="E1260" i="4"/>
  <c r="F1260" i="4"/>
  <c r="G1260" i="4"/>
  <c r="E1259" i="4"/>
  <c r="F1259" i="4"/>
  <c r="G1259" i="4"/>
  <c r="E1258" i="4"/>
  <c r="F1258" i="4"/>
  <c r="G1258" i="4"/>
  <c r="E1257" i="4"/>
  <c r="F1257" i="4"/>
  <c r="G1257" i="4"/>
  <c r="E1256" i="4"/>
  <c r="F1256" i="4"/>
  <c r="G1256" i="4"/>
  <c r="E1255" i="4"/>
  <c r="F1255" i="4"/>
  <c r="G1255" i="4"/>
  <c r="E1254" i="4"/>
  <c r="F1254" i="4"/>
  <c r="G1254" i="4"/>
  <c r="E1253" i="4"/>
  <c r="F1253" i="4"/>
  <c r="G1253" i="4"/>
  <c r="E1252" i="4"/>
  <c r="F1252" i="4"/>
  <c r="G1252" i="4"/>
  <c r="E1251" i="4"/>
  <c r="F1251" i="4"/>
  <c r="G1251" i="4"/>
  <c r="E1250" i="4"/>
  <c r="F1250" i="4"/>
  <c r="G1250" i="4"/>
  <c r="E1249" i="4"/>
  <c r="F1249" i="4"/>
  <c r="G1249" i="4"/>
  <c r="E1248" i="4"/>
  <c r="F1248" i="4"/>
  <c r="G1248" i="4"/>
  <c r="E1247" i="4"/>
  <c r="F1247" i="4"/>
  <c r="G1247" i="4"/>
  <c r="E1246" i="4"/>
  <c r="F1246" i="4"/>
  <c r="G1246" i="4"/>
  <c r="E1245" i="4"/>
  <c r="F1245" i="4"/>
  <c r="G1245" i="4"/>
  <c r="E1244" i="4"/>
  <c r="F1244" i="4"/>
  <c r="G1244" i="4"/>
  <c r="E1243" i="4"/>
  <c r="F1243" i="4"/>
  <c r="G1243" i="4"/>
  <c r="E1242" i="4"/>
  <c r="F1242" i="4"/>
  <c r="G1242" i="4"/>
  <c r="E1241" i="4"/>
  <c r="F1241" i="4"/>
  <c r="G1241" i="4"/>
  <c r="E1240" i="4"/>
  <c r="F1240" i="4"/>
  <c r="G1240" i="4"/>
  <c r="E1239" i="4"/>
  <c r="F1239" i="4"/>
  <c r="G1239" i="4"/>
  <c r="E1238" i="4"/>
  <c r="F1238" i="4"/>
  <c r="G1238" i="4"/>
  <c r="E1237" i="4"/>
  <c r="F1237" i="4"/>
  <c r="G1237" i="4"/>
  <c r="E1236" i="4"/>
  <c r="F1236" i="4"/>
  <c r="G1236" i="4"/>
  <c r="E1235" i="4"/>
  <c r="F1235" i="4"/>
  <c r="G1235" i="4"/>
  <c r="E1234" i="4"/>
  <c r="F1234" i="4"/>
  <c r="G1234" i="4"/>
  <c r="E1233" i="4"/>
  <c r="F1233" i="4"/>
  <c r="G1233" i="4"/>
  <c r="E1232" i="4"/>
  <c r="F1232" i="4"/>
  <c r="G1232" i="4"/>
  <c r="E1231" i="4"/>
  <c r="F1231" i="4"/>
  <c r="G1231" i="4"/>
  <c r="E1230" i="4"/>
  <c r="F1230" i="4"/>
  <c r="G1230" i="4"/>
  <c r="E1229" i="4"/>
  <c r="F1229" i="4"/>
  <c r="G1229" i="4"/>
  <c r="E1228" i="4"/>
  <c r="F1228" i="4"/>
  <c r="G1228" i="4"/>
  <c r="E1227" i="4"/>
  <c r="F1227" i="4"/>
  <c r="G1227" i="4"/>
  <c r="E1226" i="4"/>
  <c r="F1226" i="4"/>
  <c r="G1226" i="4"/>
  <c r="E1225" i="4"/>
  <c r="F1225" i="4"/>
  <c r="G1225" i="4"/>
  <c r="E1224" i="4"/>
  <c r="F1224" i="4"/>
  <c r="G1224" i="4"/>
  <c r="E1223" i="4"/>
  <c r="F1223" i="4"/>
  <c r="G1223" i="4"/>
  <c r="E1222" i="4"/>
  <c r="F1222" i="4"/>
  <c r="G1222" i="4"/>
  <c r="E1221" i="4"/>
  <c r="F1221" i="4"/>
  <c r="G1221" i="4"/>
  <c r="E1220" i="4"/>
  <c r="F1220" i="4"/>
  <c r="G1220" i="4"/>
  <c r="E1219" i="4"/>
  <c r="F1219" i="4"/>
  <c r="G1219" i="4"/>
  <c r="E1218" i="4"/>
  <c r="F1218" i="4"/>
  <c r="G1218" i="4"/>
  <c r="E1217" i="4"/>
  <c r="F1217" i="4"/>
  <c r="G1217" i="4"/>
  <c r="E1216" i="4"/>
  <c r="F1216" i="4"/>
  <c r="G1216" i="4"/>
  <c r="E1215" i="4"/>
  <c r="F1215" i="4"/>
  <c r="G1215" i="4"/>
  <c r="E1214" i="4"/>
  <c r="F1214" i="4"/>
  <c r="G1214" i="4"/>
  <c r="E1213" i="4"/>
  <c r="F1213" i="4"/>
  <c r="G1213" i="4"/>
  <c r="E1212" i="4"/>
  <c r="F1212" i="4"/>
  <c r="G1212" i="4"/>
  <c r="E1211" i="4"/>
  <c r="F1211" i="4"/>
  <c r="G1211" i="4"/>
  <c r="E1210" i="4"/>
  <c r="F1210" i="4"/>
  <c r="G1210" i="4"/>
  <c r="E1209" i="4"/>
  <c r="F1209" i="4"/>
  <c r="G1209" i="4"/>
  <c r="E1208" i="4"/>
  <c r="F1208" i="4"/>
  <c r="G1208" i="4"/>
  <c r="E1207" i="4"/>
  <c r="F1207" i="4"/>
  <c r="G1207" i="4"/>
  <c r="E1206" i="4"/>
  <c r="F1206" i="4"/>
  <c r="G1206" i="4"/>
  <c r="E1205" i="4"/>
  <c r="F1205" i="4"/>
  <c r="G1205" i="4"/>
  <c r="E1204" i="4"/>
  <c r="F1204" i="4"/>
  <c r="G1204" i="4"/>
  <c r="E1203" i="4"/>
  <c r="F1203" i="4"/>
  <c r="G1203" i="4"/>
  <c r="E1202" i="4"/>
  <c r="F1202" i="4"/>
  <c r="G1202" i="4"/>
  <c r="E1201" i="4"/>
  <c r="F1201" i="4"/>
  <c r="G1201" i="4"/>
  <c r="E1200" i="4"/>
  <c r="F1200" i="4"/>
  <c r="G1200" i="4"/>
  <c r="E1199" i="4"/>
  <c r="F1199" i="4"/>
  <c r="G1199" i="4"/>
  <c r="E1198" i="4"/>
  <c r="F1198" i="4"/>
  <c r="G1198" i="4"/>
  <c r="E1197" i="4"/>
  <c r="F1197" i="4"/>
  <c r="G1197" i="4"/>
  <c r="E1196" i="4"/>
  <c r="F1196" i="4"/>
  <c r="G1196" i="4"/>
  <c r="E1195" i="4"/>
  <c r="F1195" i="4"/>
  <c r="G1195" i="4"/>
  <c r="E1194" i="4"/>
  <c r="F1194" i="4"/>
  <c r="G1194" i="4"/>
  <c r="E1193" i="4"/>
  <c r="F1193" i="4"/>
  <c r="G1193" i="4"/>
  <c r="E1192" i="4"/>
  <c r="F1192" i="4"/>
  <c r="G1192" i="4"/>
  <c r="E1191" i="4"/>
  <c r="F1191" i="4"/>
  <c r="G1191" i="4"/>
  <c r="E1190" i="4"/>
  <c r="F1190" i="4"/>
  <c r="G1190" i="4"/>
  <c r="E1189" i="4"/>
  <c r="F1189" i="4"/>
  <c r="G1189" i="4"/>
  <c r="E1188" i="4"/>
  <c r="F1188" i="4"/>
  <c r="G1188" i="4"/>
  <c r="E1187" i="4"/>
  <c r="F1187" i="4"/>
  <c r="G1187" i="4"/>
  <c r="E1186" i="4"/>
  <c r="F1186" i="4"/>
  <c r="G1186" i="4"/>
  <c r="E1185" i="4"/>
  <c r="F1185" i="4"/>
  <c r="G1185" i="4"/>
  <c r="E1184" i="4"/>
  <c r="F1184" i="4"/>
  <c r="G1184" i="4"/>
  <c r="E1183" i="4"/>
  <c r="F1183" i="4"/>
  <c r="G1183" i="4"/>
  <c r="E1182" i="4"/>
  <c r="F1182" i="4"/>
  <c r="G1182" i="4"/>
  <c r="E1181" i="4"/>
  <c r="F1181" i="4"/>
  <c r="G1181" i="4"/>
  <c r="E1180" i="4"/>
  <c r="F1180" i="4"/>
  <c r="G1180" i="4"/>
  <c r="E1179" i="4"/>
  <c r="F1179" i="4"/>
  <c r="G1179" i="4"/>
  <c r="E1178" i="4"/>
  <c r="F1178" i="4"/>
  <c r="G1178" i="4"/>
  <c r="E1177" i="4"/>
  <c r="F1177" i="4"/>
  <c r="G1177" i="4"/>
  <c r="E1176" i="4"/>
  <c r="F1176" i="4"/>
  <c r="G1176" i="4"/>
  <c r="E1175" i="4"/>
  <c r="F1175" i="4"/>
  <c r="G1175" i="4"/>
  <c r="E1174" i="4"/>
  <c r="F1174" i="4"/>
  <c r="G1174" i="4"/>
  <c r="E1173" i="4"/>
  <c r="F1173" i="4"/>
  <c r="G1173" i="4"/>
  <c r="E1172" i="4"/>
  <c r="F1172" i="4"/>
  <c r="G1172" i="4"/>
  <c r="E1171" i="4"/>
  <c r="F1171" i="4"/>
  <c r="G1171" i="4"/>
  <c r="E1170" i="4"/>
  <c r="F1170" i="4"/>
  <c r="G1170" i="4"/>
  <c r="E1169" i="4"/>
  <c r="F1169" i="4"/>
  <c r="G1169" i="4"/>
  <c r="E1168" i="4"/>
  <c r="F1168" i="4"/>
  <c r="G1168" i="4"/>
  <c r="E1167" i="4"/>
  <c r="F1167" i="4"/>
  <c r="G1167" i="4"/>
  <c r="E1166" i="4"/>
  <c r="F1166" i="4"/>
  <c r="G1166" i="4"/>
  <c r="E1165" i="4"/>
  <c r="F1165" i="4"/>
  <c r="G1165" i="4"/>
  <c r="E1164" i="4"/>
  <c r="F1164" i="4"/>
  <c r="G1164" i="4"/>
  <c r="E1163" i="4"/>
  <c r="F1163" i="4"/>
  <c r="G1163" i="4"/>
  <c r="E1162" i="4"/>
  <c r="F1162" i="4"/>
  <c r="G1162" i="4"/>
  <c r="E1161" i="4"/>
  <c r="F1161" i="4"/>
  <c r="G1161" i="4"/>
  <c r="E1160" i="4"/>
  <c r="F1160" i="4"/>
  <c r="G1160" i="4"/>
  <c r="E1159" i="4"/>
  <c r="F1159" i="4"/>
  <c r="G1159" i="4"/>
  <c r="E1158" i="4"/>
  <c r="F1158" i="4"/>
  <c r="G1158" i="4"/>
  <c r="E1157" i="4"/>
  <c r="F1157" i="4"/>
  <c r="G1157" i="4"/>
  <c r="E1156" i="4"/>
  <c r="F1156" i="4"/>
  <c r="G1156" i="4"/>
  <c r="E1155" i="4"/>
  <c r="F1155" i="4"/>
  <c r="G1155" i="4"/>
  <c r="E1154" i="4"/>
  <c r="F1154" i="4"/>
  <c r="G1154" i="4"/>
  <c r="E1153" i="4"/>
  <c r="F1153" i="4"/>
  <c r="G1153" i="4"/>
  <c r="E1152" i="4"/>
  <c r="F1152" i="4"/>
  <c r="G1152" i="4"/>
  <c r="E1151" i="4"/>
  <c r="F1151" i="4"/>
  <c r="G1151" i="4"/>
  <c r="E1150" i="4"/>
  <c r="F1150" i="4"/>
  <c r="G1150" i="4"/>
  <c r="E1149" i="4"/>
  <c r="F1149" i="4"/>
  <c r="G1149" i="4"/>
  <c r="E1148" i="4"/>
  <c r="F1148" i="4"/>
  <c r="G1148" i="4"/>
  <c r="E1147" i="4"/>
  <c r="F1147" i="4"/>
  <c r="G1147" i="4"/>
  <c r="E1146" i="4"/>
  <c r="F1146" i="4"/>
  <c r="G1146" i="4"/>
  <c r="E1145" i="4"/>
  <c r="F1145" i="4"/>
  <c r="G1145" i="4"/>
  <c r="E1144" i="4"/>
  <c r="F1144" i="4"/>
  <c r="G1144" i="4"/>
  <c r="E1143" i="4"/>
  <c r="F1143" i="4"/>
  <c r="G1143" i="4"/>
  <c r="E1142" i="4"/>
  <c r="F1142" i="4"/>
  <c r="G1142" i="4"/>
  <c r="E1141" i="4"/>
  <c r="F1141" i="4"/>
  <c r="G1141" i="4"/>
  <c r="E1140" i="4"/>
  <c r="F1140" i="4"/>
  <c r="G1140" i="4"/>
  <c r="E1139" i="4"/>
  <c r="F1139" i="4"/>
  <c r="G1139" i="4"/>
  <c r="E1138" i="4"/>
  <c r="F1138" i="4"/>
  <c r="G1138" i="4"/>
  <c r="E1137" i="4"/>
  <c r="F1137" i="4"/>
  <c r="G1137" i="4"/>
  <c r="E1136" i="4"/>
  <c r="F1136" i="4"/>
  <c r="G1136" i="4"/>
  <c r="E1135" i="4"/>
  <c r="F1135" i="4"/>
  <c r="G1135" i="4"/>
  <c r="E1134" i="4"/>
  <c r="F1134" i="4"/>
  <c r="G1134" i="4"/>
  <c r="E1133" i="4"/>
  <c r="F1133" i="4"/>
  <c r="G1133" i="4"/>
  <c r="E1132" i="4"/>
  <c r="F1132" i="4"/>
  <c r="G1132" i="4"/>
  <c r="E1131" i="4"/>
  <c r="F1131" i="4"/>
  <c r="G1131" i="4"/>
  <c r="E1130" i="4"/>
  <c r="F1130" i="4"/>
  <c r="G1130" i="4"/>
  <c r="E1129" i="4"/>
  <c r="F1129" i="4"/>
  <c r="G1129" i="4"/>
  <c r="E1128" i="4"/>
  <c r="F1128" i="4"/>
  <c r="G1128" i="4"/>
  <c r="E1127" i="4"/>
  <c r="F1127" i="4"/>
  <c r="G1127" i="4"/>
  <c r="E1126" i="4"/>
  <c r="F1126" i="4"/>
  <c r="G1126" i="4"/>
  <c r="E1125" i="4"/>
  <c r="F1125" i="4"/>
  <c r="G1125" i="4"/>
  <c r="E1124" i="4"/>
  <c r="F1124" i="4"/>
  <c r="G1124" i="4"/>
  <c r="E1123" i="4"/>
  <c r="F1123" i="4"/>
  <c r="G1123" i="4"/>
  <c r="E1122" i="4"/>
  <c r="F1122" i="4"/>
  <c r="G1122" i="4"/>
  <c r="E1121" i="4"/>
  <c r="F1121" i="4"/>
  <c r="G1121" i="4"/>
  <c r="E1120" i="4"/>
  <c r="F1120" i="4"/>
  <c r="G1120" i="4"/>
  <c r="E1119" i="4"/>
  <c r="F1119" i="4"/>
  <c r="G1119" i="4"/>
  <c r="E1118" i="4"/>
  <c r="F1118" i="4"/>
  <c r="G1118" i="4"/>
  <c r="E1117" i="4"/>
  <c r="F1117" i="4"/>
  <c r="G1117" i="4"/>
  <c r="E1116" i="4"/>
  <c r="F1116" i="4"/>
  <c r="G1116" i="4"/>
  <c r="E1115" i="4"/>
  <c r="F1115" i="4"/>
  <c r="G1115" i="4"/>
  <c r="E1114" i="4"/>
  <c r="F1114" i="4"/>
  <c r="G1114" i="4"/>
  <c r="E1113" i="4"/>
  <c r="F1113" i="4"/>
  <c r="G1113" i="4"/>
  <c r="E1112" i="4"/>
  <c r="F1112" i="4"/>
  <c r="G1112" i="4"/>
  <c r="E1111" i="4"/>
  <c r="F1111" i="4"/>
  <c r="G1111" i="4"/>
  <c r="E1110" i="4"/>
  <c r="F1110" i="4"/>
  <c r="G1110" i="4"/>
  <c r="E1109" i="4"/>
  <c r="F1109" i="4"/>
  <c r="G1109" i="4"/>
  <c r="E1108" i="4"/>
  <c r="F1108" i="4"/>
  <c r="G1108" i="4"/>
  <c r="E1107" i="4"/>
  <c r="F1107" i="4"/>
  <c r="G1107" i="4"/>
  <c r="E1106" i="4"/>
  <c r="F1106" i="4"/>
  <c r="G1106" i="4"/>
  <c r="E1105" i="4"/>
  <c r="F1105" i="4"/>
  <c r="G1105" i="4"/>
  <c r="E1104" i="4"/>
  <c r="F1104" i="4"/>
  <c r="G1104" i="4"/>
  <c r="E1103" i="4"/>
  <c r="F1103" i="4"/>
  <c r="G1103" i="4"/>
  <c r="E1102" i="4"/>
  <c r="F1102" i="4"/>
  <c r="G1102" i="4"/>
  <c r="E1101" i="4"/>
  <c r="F1101" i="4"/>
  <c r="G1101" i="4"/>
  <c r="E1100" i="4"/>
  <c r="F1100" i="4"/>
  <c r="G1100" i="4"/>
  <c r="E1099" i="4"/>
  <c r="F1099" i="4"/>
  <c r="G1099" i="4"/>
  <c r="E1098" i="4"/>
  <c r="F1098" i="4"/>
  <c r="G1098" i="4"/>
  <c r="E1097" i="4"/>
  <c r="F1097" i="4"/>
  <c r="G1097" i="4"/>
  <c r="E1096" i="4"/>
  <c r="F1096" i="4"/>
  <c r="G1096" i="4"/>
  <c r="E1095" i="4"/>
  <c r="F1095" i="4"/>
  <c r="G1095" i="4"/>
  <c r="E1094" i="4"/>
  <c r="F1094" i="4"/>
  <c r="G1094" i="4"/>
  <c r="E1093" i="4"/>
  <c r="F1093" i="4"/>
  <c r="G1093" i="4"/>
  <c r="E1092" i="4"/>
  <c r="F1092" i="4"/>
  <c r="G1092" i="4"/>
  <c r="E1091" i="4"/>
  <c r="F1091" i="4"/>
  <c r="G1091" i="4"/>
  <c r="E1090" i="4"/>
  <c r="F1090" i="4"/>
  <c r="G1090" i="4"/>
  <c r="E1089" i="4"/>
  <c r="F1089" i="4"/>
  <c r="G1089" i="4"/>
  <c r="E1088" i="4"/>
  <c r="F1088" i="4"/>
  <c r="G1088" i="4"/>
  <c r="E1087" i="4"/>
  <c r="F1087" i="4"/>
  <c r="G1087" i="4"/>
  <c r="E1086" i="4"/>
  <c r="F1086" i="4"/>
  <c r="G1086" i="4"/>
  <c r="E1085" i="4"/>
  <c r="F1085" i="4"/>
  <c r="G1085" i="4"/>
  <c r="E1084" i="4"/>
  <c r="F1084" i="4"/>
  <c r="G1084" i="4"/>
  <c r="E1083" i="4"/>
  <c r="F1083" i="4"/>
  <c r="G1083" i="4"/>
  <c r="E1082" i="4"/>
  <c r="F1082" i="4"/>
  <c r="G1082" i="4"/>
  <c r="E1081" i="4"/>
  <c r="F1081" i="4"/>
  <c r="G1081" i="4"/>
  <c r="E1080" i="4"/>
  <c r="F1080" i="4"/>
  <c r="G1080" i="4"/>
  <c r="E1079" i="4"/>
  <c r="F1079" i="4"/>
  <c r="G1079" i="4"/>
  <c r="E1078" i="4"/>
  <c r="F1078" i="4"/>
  <c r="G1078" i="4"/>
  <c r="E1077" i="4"/>
  <c r="F1077" i="4"/>
  <c r="G1077" i="4"/>
  <c r="E1076" i="4"/>
  <c r="F1076" i="4"/>
  <c r="G1076" i="4"/>
  <c r="E1075" i="4"/>
  <c r="F1075" i="4"/>
  <c r="G1075" i="4"/>
  <c r="E1074" i="4"/>
  <c r="F1074" i="4"/>
  <c r="G1074" i="4"/>
  <c r="E1073" i="4"/>
  <c r="F1073" i="4"/>
  <c r="G1073" i="4"/>
  <c r="E1072" i="4"/>
  <c r="F1072" i="4"/>
  <c r="G1072" i="4"/>
  <c r="E1071" i="4"/>
  <c r="F1071" i="4"/>
  <c r="G1071" i="4"/>
  <c r="E1070" i="4"/>
  <c r="F1070" i="4"/>
  <c r="G1070" i="4"/>
  <c r="E1069" i="4"/>
  <c r="F1069" i="4"/>
  <c r="G1069" i="4"/>
  <c r="E1068" i="4"/>
  <c r="F1068" i="4"/>
  <c r="G1068" i="4"/>
  <c r="E1067" i="4"/>
  <c r="F1067" i="4"/>
  <c r="G1067" i="4"/>
  <c r="E1066" i="4"/>
  <c r="F1066" i="4"/>
  <c r="G1066" i="4"/>
  <c r="E1065" i="4"/>
  <c r="F1065" i="4"/>
  <c r="G1065" i="4"/>
  <c r="E1064" i="4"/>
  <c r="F1064" i="4"/>
  <c r="G1064" i="4"/>
  <c r="E1063" i="4"/>
  <c r="F1063" i="4"/>
  <c r="G1063" i="4"/>
  <c r="E1062" i="4"/>
  <c r="F1062" i="4"/>
  <c r="G1062" i="4"/>
  <c r="E1061" i="4"/>
  <c r="F1061" i="4"/>
  <c r="G1061" i="4"/>
  <c r="E1060" i="4"/>
  <c r="F1060" i="4"/>
  <c r="G1060" i="4"/>
  <c r="E1059" i="4"/>
  <c r="F1059" i="4"/>
  <c r="G1059" i="4"/>
  <c r="E1058" i="4"/>
  <c r="F1058" i="4"/>
  <c r="G1058" i="4"/>
  <c r="E1057" i="4"/>
  <c r="F1057" i="4"/>
  <c r="G1057" i="4"/>
  <c r="E1056" i="4"/>
  <c r="F1056" i="4"/>
  <c r="G1056" i="4"/>
  <c r="E1055" i="4"/>
  <c r="F1055" i="4"/>
  <c r="G1055" i="4"/>
  <c r="E1054" i="4"/>
  <c r="F1054" i="4"/>
  <c r="G1054" i="4"/>
  <c r="E1053" i="4"/>
  <c r="F1053" i="4"/>
  <c r="G1053" i="4"/>
  <c r="E1052" i="4"/>
  <c r="F1052" i="4"/>
  <c r="G1052" i="4"/>
  <c r="E1051" i="4"/>
  <c r="F1051" i="4"/>
  <c r="G1051" i="4"/>
  <c r="E1050" i="4"/>
  <c r="F1050" i="4"/>
  <c r="G1050" i="4"/>
  <c r="E1049" i="4"/>
  <c r="F1049" i="4"/>
  <c r="G1049" i="4"/>
  <c r="E1048" i="4"/>
  <c r="F1048" i="4"/>
  <c r="G1048" i="4"/>
  <c r="E1047" i="4"/>
  <c r="F1047" i="4"/>
  <c r="G1047" i="4"/>
  <c r="E1046" i="4"/>
  <c r="F1046" i="4"/>
  <c r="G1046" i="4"/>
  <c r="E1045" i="4"/>
  <c r="F1045" i="4"/>
  <c r="G1045" i="4"/>
  <c r="E1044" i="4"/>
  <c r="F1044" i="4"/>
  <c r="G1044" i="4"/>
  <c r="E1043" i="4"/>
  <c r="F1043" i="4"/>
  <c r="G1043" i="4"/>
  <c r="E1042" i="4"/>
  <c r="F1042" i="4"/>
  <c r="G1042" i="4"/>
  <c r="E1041" i="4"/>
  <c r="F1041" i="4"/>
  <c r="G1041" i="4"/>
  <c r="E1040" i="4"/>
  <c r="F1040" i="4"/>
  <c r="G1040" i="4"/>
  <c r="E1039" i="4"/>
  <c r="F1039" i="4"/>
  <c r="G1039" i="4"/>
  <c r="E1038" i="4"/>
  <c r="F1038" i="4"/>
  <c r="G1038" i="4"/>
  <c r="E1037" i="4"/>
  <c r="F1037" i="4"/>
  <c r="G1037" i="4"/>
  <c r="E1036" i="4"/>
  <c r="F1036" i="4"/>
  <c r="G1036" i="4"/>
  <c r="E1035" i="4"/>
  <c r="F1035" i="4"/>
  <c r="G1035" i="4"/>
  <c r="E1034" i="4"/>
  <c r="F1034" i="4"/>
  <c r="G1034" i="4"/>
  <c r="E1033" i="4"/>
  <c r="F1033" i="4"/>
  <c r="G1033" i="4"/>
  <c r="E1032" i="4"/>
  <c r="F1032" i="4"/>
  <c r="G1032" i="4"/>
  <c r="E1031" i="4"/>
  <c r="F1031" i="4"/>
  <c r="G1031" i="4"/>
  <c r="E1030" i="4"/>
  <c r="F1030" i="4"/>
  <c r="G1030" i="4"/>
  <c r="E1029" i="4"/>
  <c r="F1029" i="4"/>
  <c r="G1029" i="4"/>
  <c r="E1028" i="4"/>
  <c r="F1028" i="4"/>
  <c r="G1028" i="4"/>
  <c r="E1027" i="4"/>
  <c r="F1027" i="4"/>
  <c r="G1027" i="4"/>
  <c r="E1026" i="4"/>
  <c r="F1026" i="4"/>
  <c r="G1026" i="4"/>
  <c r="E1025" i="4"/>
  <c r="F1025" i="4"/>
  <c r="G1025" i="4"/>
  <c r="E1024" i="4"/>
  <c r="F1024" i="4"/>
  <c r="G1024" i="4"/>
  <c r="E1023" i="4"/>
  <c r="F1023" i="4"/>
  <c r="G1023" i="4"/>
  <c r="E1022" i="4"/>
  <c r="F1022" i="4"/>
  <c r="G1022" i="4"/>
  <c r="E1021" i="4"/>
  <c r="F1021" i="4"/>
  <c r="G1021" i="4"/>
  <c r="E1020" i="4"/>
  <c r="F1020" i="4"/>
  <c r="G1020" i="4"/>
  <c r="E1019" i="4"/>
  <c r="F1019" i="4"/>
  <c r="G1019" i="4"/>
  <c r="E1018" i="4"/>
  <c r="F1018" i="4"/>
  <c r="G1018" i="4"/>
  <c r="E1017" i="4"/>
  <c r="F1017" i="4"/>
  <c r="G1017" i="4"/>
  <c r="E1016" i="4"/>
  <c r="F1016" i="4"/>
  <c r="G1016" i="4"/>
  <c r="E1015" i="4"/>
  <c r="F1015" i="4"/>
  <c r="G1015" i="4"/>
  <c r="E1014" i="4"/>
  <c r="F1014" i="4"/>
  <c r="G1014" i="4"/>
  <c r="E1013" i="4"/>
  <c r="F1013" i="4"/>
  <c r="G1013" i="4"/>
  <c r="E1012" i="4"/>
  <c r="F1012" i="4"/>
  <c r="G1012" i="4"/>
  <c r="E1011" i="4"/>
  <c r="F1011" i="4"/>
  <c r="G1011" i="4"/>
  <c r="E1010" i="4"/>
  <c r="F1010" i="4"/>
  <c r="G1010" i="4"/>
  <c r="E1009" i="4"/>
  <c r="F1009" i="4"/>
  <c r="G1009" i="4"/>
  <c r="E1008" i="4"/>
  <c r="F1008" i="4"/>
  <c r="G1008" i="4"/>
  <c r="E1007" i="4"/>
  <c r="F1007" i="4"/>
  <c r="G1007" i="4"/>
  <c r="E1006" i="4"/>
  <c r="F1006" i="4"/>
  <c r="G1006" i="4"/>
  <c r="E1005" i="4"/>
  <c r="F1005" i="4"/>
  <c r="G1005" i="4"/>
  <c r="E1004" i="4"/>
  <c r="F1004" i="4"/>
  <c r="G1004" i="4"/>
  <c r="E1003" i="4"/>
  <c r="F1003" i="4"/>
  <c r="G1003" i="4"/>
  <c r="E1002" i="4"/>
  <c r="F1002" i="4"/>
  <c r="G1002" i="4"/>
  <c r="E1001" i="4"/>
  <c r="F1001" i="4"/>
  <c r="G1001" i="4"/>
  <c r="E1000" i="4"/>
  <c r="F1000" i="4"/>
  <c r="G1000" i="4"/>
  <c r="E999" i="4"/>
  <c r="F999" i="4"/>
  <c r="G999" i="4"/>
  <c r="E998" i="4"/>
  <c r="F998" i="4"/>
  <c r="G998" i="4"/>
  <c r="E997" i="4"/>
  <c r="F997" i="4"/>
  <c r="G997" i="4"/>
  <c r="E996" i="4"/>
  <c r="F996" i="4"/>
  <c r="G996" i="4"/>
  <c r="E995" i="4"/>
  <c r="F995" i="4"/>
  <c r="G995" i="4"/>
  <c r="E994" i="4"/>
  <c r="F994" i="4"/>
  <c r="G994" i="4"/>
  <c r="E993" i="4"/>
  <c r="F993" i="4"/>
  <c r="G993" i="4"/>
  <c r="E992" i="4"/>
  <c r="F992" i="4"/>
  <c r="G992" i="4"/>
  <c r="E991" i="4"/>
  <c r="F991" i="4"/>
  <c r="G991" i="4"/>
  <c r="E990" i="4"/>
  <c r="F990" i="4"/>
  <c r="G990" i="4"/>
  <c r="E989" i="4"/>
  <c r="F989" i="4"/>
  <c r="G989" i="4"/>
  <c r="E988" i="4"/>
  <c r="F988" i="4"/>
  <c r="G988" i="4"/>
  <c r="E987" i="4"/>
  <c r="F987" i="4"/>
  <c r="G987" i="4"/>
  <c r="E986" i="4"/>
  <c r="F986" i="4"/>
  <c r="G986" i="4"/>
  <c r="E985" i="4"/>
  <c r="F985" i="4"/>
  <c r="G985" i="4"/>
  <c r="E984" i="4"/>
  <c r="F984" i="4"/>
  <c r="G984" i="4"/>
  <c r="E983" i="4"/>
  <c r="F983" i="4"/>
  <c r="G983" i="4"/>
  <c r="E982" i="4"/>
  <c r="F982" i="4"/>
  <c r="G982" i="4"/>
  <c r="E981" i="4"/>
  <c r="F981" i="4"/>
  <c r="G981" i="4"/>
  <c r="E980" i="4"/>
  <c r="F980" i="4"/>
  <c r="G980" i="4"/>
  <c r="E979" i="4"/>
  <c r="F979" i="4"/>
  <c r="G979" i="4"/>
  <c r="E978" i="4"/>
  <c r="F978" i="4"/>
  <c r="G978" i="4"/>
  <c r="E977" i="4"/>
  <c r="F977" i="4"/>
  <c r="G977" i="4"/>
  <c r="E976" i="4"/>
  <c r="F976" i="4"/>
  <c r="G976" i="4"/>
  <c r="E975" i="4"/>
  <c r="F975" i="4"/>
  <c r="G975" i="4"/>
  <c r="E974" i="4"/>
  <c r="F974" i="4"/>
  <c r="G974" i="4"/>
  <c r="E973" i="4"/>
  <c r="F973" i="4"/>
  <c r="G973" i="4"/>
  <c r="E972" i="4"/>
  <c r="F972" i="4"/>
  <c r="G972" i="4"/>
  <c r="E971" i="4"/>
  <c r="F971" i="4"/>
  <c r="G971" i="4"/>
  <c r="E970" i="4"/>
  <c r="F970" i="4"/>
  <c r="G970" i="4"/>
  <c r="E969" i="4"/>
  <c r="F969" i="4"/>
  <c r="G969" i="4"/>
  <c r="E968" i="4"/>
  <c r="F968" i="4"/>
  <c r="G968" i="4"/>
  <c r="E967" i="4"/>
  <c r="F967" i="4"/>
  <c r="G967" i="4"/>
  <c r="E966" i="4"/>
  <c r="F966" i="4"/>
  <c r="G966" i="4"/>
  <c r="E965" i="4"/>
  <c r="F965" i="4"/>
  <c r="G965" i="4"/>
  <c r="E964" i="4"/>
  <c r="F964" i="4"/>
  <c r="G964" i="4"/>
  <c r="E963" i="4"/>
  <c r="F963" i="4"/>
  <c r="G963" i="4"/>
  <c r="E962" i="4"/>
  <c r="F962" i="4"/>
  <c r="G962" i="4"/>
  <c r="E961" i="4"/>
  <c r="F961" i="4"/>
  <c r="G961" i="4"/>
  <c r="E960" i="4"/>
  <c r="F960" i="4"/>
  <c r="G960" i="4"/>
  <c r="E959" i="4"/>
  <c r="F959" i="4"/>
  <c r="G959" i="4"/>
  <c r="E958" i="4"/>
  <c r="F958" i="4"/>
  <c r="G958" i="4"/>
  <c r="E957" i="4"/>
  <c r="F957" i="4"/>
  <c r="G957" i="4"/>
  <c r="E956" i="4"/>
  <c r="F956" i="4"/>
  <c r="G956" i="4"/>
  <c r="E955" i="4"/>
  <c r="F955" i="4"/>
  <c r="G955" i="4"/>
  <c r="E954" i="4"/>
  <c r="F954" i="4"/>
  <c r="G954" i="4"/>
  <c r="E953" i="4"/>
  <c r="F953" i="4"/>
  <c r="G953" i="4"/>
  <c r="E952" i="4"/>
  <c r="F952" i="4"/>
  <c r="G952" i="4"/>
  <c r="E951" i="4"/>
  <c r="F951" i="4"/>
  <c r="G951" i="4"/>
  <c r="E950" i="4"/>
  <c r="F950" i="4"/>
  <c r="G950" i="4"/>
  <c r="E949" i="4"/>
  <c r="F949" i="4"/>
  <c r="G949" i="4"/>
  <c r="E948" i="4"/>
  <c r="F948" i="4"/>
  <c r="G948" i="4"/>
  <c r="E947" i="4"/>
  <c r="F947" i="4"/>
  <c r="G947" i="4"/>
  <c r="E946" i="4"/>
  <c r="F946" i="4"/>
  <c r="G946" i="4"/>
  <c r="E945" i="4"/>
  <c r="F945" i="4"/>
  <c r="G945" i="4"/>
  <c r="E944" i="4"/>
  <c r="F944" i="4"/>
  <c r="G944" i="4"/>
  <c r="E943" i="4"/>
  <c r="F943" i="4"/>
  <c r="G943" i="4"/>
  <c r="E942" i="4"/>
  <c r="F942" i="4"/>
  <c r="G942" i="4"/>
  <c r="E941" i="4"/>
  <c r="F941" i="4"/>
  <c r="G941" i="4"/>
  <c r="E940" i="4"/>
  <c r="F940" i="4"/>
  <c r="G940" i="4"/>
  <c r="E939" i="4"/>
  <c r="F939" i="4"/>
  <c r="G939" i="4"/>
  <c r="E938" i="4"/>
  <c r="F938" i="4"/>
  <c r="G938" i="4"/>
  <c r="E937" i="4"/>
  <c r="F937" i="4"/>
  <c r="G937" i="4"/>
  <c r="E936" i="4"/>
  <c r="F936" i="4"/>
  <c r="G936" i="4"/>
  <c r="E935" i="4"/>
  <c r="F935" i="4"/>
  <c r="G935" i="4"/>
  <c r="E934" i="4"/>
  <c r="F934" i="4"/>
  <c r="G934" i="4"/>
  <c r="E933" i="4"/>
  <c r="F933" i="4"/>
  <c r="G933" i="4"/>
  <c r="E932" i="4"/>
  <c r="F932" i="4"/>
  <c r="G932" i="4"/>
  <c r="E931" i="4"/>
  <c r="F931" i="4"/>
  <c r="G931" i="4"/>
  <c r="E930" i="4"/>
  <c r="F930" i="4"/>
  <c r="G930" i="4"/>
  <c r="E929" i="4"/>
  <c r="F929" i="4"/>
  <c r="G929" i="4"/>
  <c r="E928" i="4"/>
  <c r="F928" i="4"/>
  <c r="G928" i="4"/>
  <c r="E927" i="4"/>
  <c r="F927" i="4"/>
  <c r="G927" i="4"/>
  <c r="E926" i="4"/>
  <c r="F926" i="4"/>
  <c r="G926" i="4"/>
  <c r="E925" i="4"/>
  <c r="F925" i="4"/>
  <c r="G925" i="4"/>
  <c r="E924" i="4"/>
  <c r="F924" i="4"/>
  <c r="G924" i="4"/>
  <c r="E923" i="4"/>
  <c r="F923" i="4"/>
  <c r="G923" i="4"/>
  <c r="E922" i="4"/>
  <c r="F922" i="4"/>
  <c r="G922" i="4"/>
  <c r="E921" i="4"/>
  <c r="F921" i="4"/>
  <c r="G921" i="4"/>
  <c r="E920" i="4"/>
  <c r="F920" i="4"/>
  <c r="G920" i="4"/>
  <c r="E919" i="4"/>
  <c r="F919" i="4"/>
  <c r="G919" i="4"/>
  <c r="E918" i="4"/>
  <c r="F918" i="4"/>
  <c r="G918" i="4"/>
  <c r="E917" i="4"/>
  <c r="F917" i="4"/>
  <c r="G917" i="4"/>
  <c r="E916" i="4"/>
  <c r="F916" i="4"/>
  <c r="G916" i="4"/>
  <c r="E915" i="4"/>
  <c r="F915" i="4"/>
  <c r="G915" i="4"/>
  <c r="E914" i="4"/>
  <c r="F914" i="4"/>
  <c r="G914" i="4"/>
  <c r="E913" i="4"/>
  <c r="F913" i="4"/>
  <c r="G913" i="4"/>
  <c r="E912" i="4"/>
  <c r="F912" i="4"/>
  <c r="G912" i="4"/>
  <c r="E911" i="4"/>
  <c r="F911" i="4"/>
  <c r="G911" i="4"/>
  <c r="E910" i="4"/>
  <c r="F910" i="4"/>
  <c r="G910" i="4"/>
  <c r="E909" i="4"/>
  <c r="F909" i="4"/>
  <c r="G909" i="4"/>
  <c r="E908" i="4"/>
  <c r="F908" i="4"/>
  <c r="G908" i="4"/>
  <c r="E907" i="4"/>
  <c r="F907" i="4"/>
  <c r="G907" i="4"/>
  <c r="E906" i="4"/>
  <c r="F906" i="4"/>
  <c r="G906" i="4"/>
  <c r="E905" i="4"/>
  <c r="F905" i="4"/>
  <c r="G905" i="4"/>
  <c r="E904" i="4"/>
  <c r="F904" i="4"/>
  <c r="G904" i="4"/>
  <c r="E903" i="4"/>
  <c r="F903" i="4"/>
  <c r="G903" i="4"/>
  <c r="E902" i="4"/>
  <c r="F902" i="4"/>
  <c r="G902" i="4"/>
  <c r="E901" i="4"/>
  <c r="F901" i="4"/>
  <c r="G901" i="4"/>
  <c r="E900" i="4"/>
  <c r="F900" i="4"/>
  <c r="G900" i="4"/>
  <c r="E899" i="4"/>
  <c r="F899" i="4"/>
  <c r="G899" i="4"/>
  <c r="E898" i="4"/>
  <c r="F898" i="4"/>
  <c r="G898" i="4"/>
  <c r="E897" i="4"/>
  <c r="F897" i="4"/>
  <c r="G897" i="4"/>
  <c r="E896" i="4"/>
  <c r="F896" i="4"/>
  <c r="G896" i="4"/>
  <c r="E895" i="4"/>
  <c r="F895" i="4"/>
  <c r="G895" i="4"/>
  <c r="E894" i="4"/>
  <c r="F894" i="4"/>
  <c r="G894" i="4"/>
  <c r="E893" i="4"/>
  <c r="F893" i="4"/>
  <c r="G893" i="4"/>
  <c r="E892" i="4"/>
  <c r="F892" i="4"/>
  <c r="G892" i="4"/>
  <c r="E891" i="4"/>
  <c r="F891" i="4"/>
  <c r="G891" i="4"/>
  <c r="E890" i="4"/>
  <c r="F890" i="4"/>
  <c r="G890" i="4"/>
  <c r="E889" i="4"/>
  <c r="F889" i="4"/>
  <c r="G889" i="4"/>
  <c r="E888" i="4"/>
  <c r="F888" i="4"/>
  <c r="G888" i="4"/>
  <c r="E887" i="4"/>
  <c r="F887" i="4"/>
  <c r="G887" i="4"/>
  <c r="E886" i="4"/>
  <c r="F886" i="4"/>
  <c r="G886" i="4"/>
  <c r="E885" i="4"/>
  <c r="F885" i="4"/>
  <c r="G885" i="4"/>
  <c r="E884" i="4"/>
  <c r="F884" i="4"/>
  <c r="G884" i="4"/>
  <c r="E883" i="4"/>
  <c r="F883" i="4"/>
  <c r="G883" i="4"/>
  <c r="E882" i="4"/>
  <c r="F882" i="4"/>
  <c r="G882" i="4"/>
  <c r="E881" i="4"/>
  <c r="F881" i="4"/>
  <c r="G881" i="4"/>
  <c r="E880" i="4"/>
  <c r="F880" i="4"/>
  <c r="G880" i="4"/>
  <c r="E879" i="4"/>
  <c r="F879" i="4"/>
  <c r="G879" i="4"/>
  <c r="E878" i="4"/>
  <c r="F878" i="4"/>
  <c r="G878" i="4"/>
  <c r="E877" i="4"/>
  <c r="F877" i="4"/>
  <c r="G877" i="4"/>
  <c r="E876" i="4"/>
  <c r="F876" i="4"/>
  <c r="G876" i="4"/>
  <c r="E875" i="4"/>
  <c r="F875" i="4"/>
  <c r="G875" i="4"/>
  <c r="E874" i="4"/>
  <c r="F874" i="4"/>
  <c r="G874" i="4"/>
  <c r="E873" i="4"/>
  <c r="F873" i="4"/>
  <c r="G873" i="4"/>
  <c r="E872" i="4"/>
  <c r="F872" i="4"/>
  <c r="G872" i="4"/>
  <c r="E871" i="4"/>
  <c r="F871" i="4"/>
  <c r="G871" i="4"/>
  <c r="E870" i="4"/>
  <c r="F870" i="4"/>
  <c r="G870" i="4"/>
  <c r="E869" i="4"/>
  <c r="F869" i="4"/>
  <c r="G869" i="4"/>
  <c r="E868" i="4"/>
  <c r="F868" i="4"/>
  <c r="G868" i="4"/>
  <c r="E867" i="4"/>
  <c r="F867" i="4"/>
  <c r="G867" i="4"/>
  <c r="E866" i="4"/>
  <c r="F866" i="4"/>
  <c r="G866" i="4"/>
  <c r="E865" i="4"/>
  <c r="F865" i="4"/>
  <c r="G865" i="4"/>
  <c r="E864" i="4"/>
  <c r="F864" i="4"/>
  <c r="G864" i="4"/>
  <c r="E863" i="4"/>
  <c r="F863" i="4"/>
  <c r="G863" i="4"/>
  <c r="E862" i="4"/>
  <c r="F862" i="4"/>
  <c r="G862" i="4"/>
  <c r="E861" i="4"/>
  <c r="F861" i="4"/>
  <c r="G861" i="4"/>
  <c r="E860" i="4"/>
  <c r="F860" i="4"/>
  <c r="G860" i="4"/>
  <c r="E859" i="4"/>
  <c r="F859" i="4"/>
  <c r="G859" i="4"/>
  <c r="E858" i="4"/>
  <c r="F858" i="4"/>
  <c r="G858" i="4"/>
  <c r="E857" i="4"/>
  <c r="F857" i="4"/>
  <c r="G857" i="4"/>
  <c r="E856" i="4"/>
  <c r="F856" i="4"/>
  <c r="G856" i="4"/>
  <c r="E855" i="4"/>
  <c r="F855" i="4"/>
  <c r="G855" i="4"/>
  <c r="E854" i="4"/>
  <c r="F854" i="4"/>
  <c r="G854" i="4"/>
  <c r="E853" i="4"/>
  <c r="F853" i="4"/>
  <c r="G853" i="4"/>
  <c r="E852" i="4"/>
  <c r="F852" i="4"/>
  <c r="G852" i="4"/>
  <c r="E851" i="4"/>
  <c r="F851" i="4"/>
  <c r="G851" i="4"/>
  <c r="E850" i="4"/>
  <c r="F850" i="4"/>
  <c r="G850" i="4"/>
  <c r="E849" i="4"/>
  <c r="F849" i="4"/>
  <c r="G849" i="4"/>
  <c r="E848" i="4"/>
  <c r="F848" i="4"/>
  <c r="G848" i="4"/>
  <c r="E847" i="4"/>
  <c r="F847" i="4"/>
  <c r="G847" i="4"/>
  <c r="E846" i="4"/>
  <c r="F846" i="4"/>
  <c r="G846" i="4"/>
  <c r="E845" i="4"/>
  <c r="F845" i="4"/>
  <c r="G845" i="4"/>
  <c r="E844" i="4"/>
  <c r="F844" i="4"/>
  <c r="G844" i="4"/>
  <c r="E843" i="4"/>
  <c r="F843" i="4"/>
  <c r="G843" i="4"/>
  <c r="E842" i="4"/>
  <c r="F842" i="4"/>
  <c r="G842" i="4"/>
  <c r="E841" i="4"/>
  <c r="F841" i="4"/>
  <c r="G841" i="4"/>
  <c r="E840" i="4"/>
  <c r="F840" i="4"/>
  <c r="G840" i="4"/>
  <c r="E839" i="4"/>
  <c r="F839" i="4"/>
  <c r="G839" i="4"/>
  <c r="E838" i="4"/>
  <c r="F838" i="4"/>
  <c r="G838" i="4"/>
  <c r="E837" i="4"/>
  <c r="F837" i="4"/>
  <c r="G837" i="4"/>
  <c r="E836" i="4"/>
  <c r="F836" i="4"/>
  <c r="G836" i="4"/>
  <c r="E835" i="4"/>
  <c r="F835" i="4"/>
  <c r="G835" i="4"/>
  <c r="E834" i="4"/>
  <c r="F834" i="4"/>
  <c r="G834" i="4"/>
  <c r="E833" i="4"/>
  <c r="F833" i="4"/>
  <c r="G833" i="4"/>
  <c r="E832" i="4"/>
  <c r="F832" i="4"/>
  <c r="G832" i="4"/>
  <c r="E831" i="4"/>
  <c r="F831" i="4"/>
  <c r="G831" i="4"/>
  <c r="E830" i="4"/>
  <c r="F830" i="4"/>
  <c r="G830" i="4"/>
  <c r="E829" i="4"/>
  <c r="F829" i="4"/>
  <c r="G829" i="4"/>
  <c r="E828" i="4"/>
  <c r="F828" i="4"/>
  <c r="G828" i="4"/>
  <c r="E827" i="4"/>
  <c r="F827" i="4"/>
  <c r="G827" i="4"/>
  <c r="E826" i="4"/>
  <c r="F826" i="4"/>
  <c r="G826" i="4"/>
  <c r="E825" i="4"/>
  <c r="F825" i="4"/>
  <c r="G825" i="4"/>
  <c r="E824" i="4"/>
  <c r="F824" i="4"/>
  <c r="G824" i="4"/>
  <c r="E823" i="4"/>
  <c r="F823" i="4"/>
  <c r="G823" i="4"/>
  <c r="E822" i="4"/>
  <c r="F822" i="4"/>
  <c r="G822" i="4"/>
  <c r="E821" i="4"/>
  <c r="F821" i="4"/>
  <c r="G821" i="4"/>
  <c r="E820" i="4"/>
  <c r="F820" i="4"/>
  <c r="G820" i="4"/>
  <c r="E819" i="4"/>
  <c r="F819" i="4"/>
  <c r="G819" i="4"/>
  <c r="E818" i="4"/>
  <c r="F818" i="4"/>
  <c r="G818" i="4"/>
  <c r="E817" i="4"/>
  <c r="F817" i="4"/>
  <c r="G817" i="4"/>
  <c r="E816" i="4"/>
  <c r="F816" i="4"/>
  <c r="G816" i="4"/>
  <c r="E815" i="4"/>
  <c r="F815" i="4"/>
  <c r="G815" i="4"/>
  <c r="E814" i="4"/>
  <c r="F814" i="4"/>
  <c r="G814" i="4"/>
  <c r="E813" i="4"/>
  <c r="F813" i="4"/>
  <c r="G813" i="4"/>
  <c r="E812" i="4"/>
  <c r="F812" i="4"/>
  <c r="G812" i="4"/>
  <c r="E811" i="4"/>
  <c r="F811" i="4"/>
  <c r="G811" i="4"/>
  <c r="E810" i="4"/>
  <c r="F810" i="4"/>
  <c r="G810" i="4"/>
  <c r="E809" i="4"/>
  <c r="F809" i="4"/>
  <c r="G809" i="4"/>
  <c r="E808" i="4"/>
  <c r="F808" i="4"/>
  <c r="G808" i="4"/>
  <c r="E807" i="4"/>
  <c r="F807" i="4"/>
  <c r="G807" i="4"/>
  <c r="E806" i="4"/>
  <c r="F806" i="4"/>
  <c r="G806" i="4"/>
  <c r="E805" i="4"/>
  <c r="F805" i="4"/>
  <c r="G805" i="4"/>
  <c r="E804" i="4"/>
  <c r="F804" i="4"/>
  <c r="G804" i="4"/>
  <c r="E803" i="4"/>
  <c r="F803" i="4"/>
  <c r="G803" i="4"/>
  <c r="E802" i="4"/>
  <c r="F802" i="4"/>
  <c r="G802" i="4"/>
  <c r="E801" i="4"/>
  <c r="F801" i="4"/>
  <c r="G801" i="4"/>
  <c r="E800" i="4"/>
  <c r="F800" i="4"/>
  <c r="G800" i="4"/>
  <c r="E799" i="4"/>
  <c r="F799" i="4"/>
  <c r="G799" i="4"/>
  <c r="E798" i="4"/>
  <c r="F798" i="4"/>
  <c r="G798" i="4"/>
  <c r="E797" i="4"/>
  <c r="F797" i="4"/>
  <c r="G797" i="4"/>
  <c r="E796" i="4"/>
  <c r="F796" i="4"/>
  <c r="G796" i="4"/>
  <c r="E795" i="4"/>
  <c r="F795" i="4"/>
  <c r="G795" i="4"/>
  <c r="E794" i="4"/>
  <c r="F794" i="4"/>
  <c r="G794" i="4"/>
  <c r="E793" i="4"/>
  <c r="F793" i="4"/>
  <c r="G793" i="4"/>
  <c r="E792" i="4"/>
  <c r="F792" i="4"/>
  <c r="G792" i="4"/>
  <c r="E791" i="4"/>
  <c r="F791" i="4"/>
  <c r="G791" i="4"/>
  <c r="E790" i="4"/>
  <c r="F790" i="4"/>
  <c r="G790" i="4"/>
  <c r="E789" i="4"/>
  <c r="F789" i="4"/>
  <c r="G789" i="4"/>
  <c r="E788" i="4"/>
  <c r="F788" i="4"/>
  <c r="G788" i="4"/>
  <c r="E787" i="4"/>
  <c r="F787" i="4"/>
  <c r="G787" i="4"/>
  <c r="E786" i="4"/>
  <c r="F786" i="4"/>
  <c r="G786" i="4"/>
  <c r="E785" i="4"/>
  <c r="F785" i="4"/>
  <c r="G785" i="4"/>
  <c r="E784" i="4"/>
  <c r="F784" i="4"/>
  <c r="G784" i="4"/>
  <c r="E783" i="4"/>
  <c r="F783" i="4"/>
  <c r="G783" i="4"/>
  <c r="E782" i="4"/>
  <c r="F782" i="4"/>
  <c r="G782" i="4"/>
  <c r="E781" i="4"/>
  <c r="F781" i="4"/>
  <c r="G781" i="4"/>
  <c r="E780" i="4"/>
  <c r="F780" i="4"/>
  <c r="G780" i="4"/>
  <c r="E779" i="4"/>
  <c r="F779" i="4"/>
  <c r="G779" i="4"/>
  <c r="E778" i="4"/>
  <c r="F778" i="4"/>
  <c r="G778" i="4"/>
  <c r="E777" i="4"/>
  <c r="F777" i="4"/>
  <c r="G777" i="4"/>
  <c r="E776" i="4"/>
  <c r="F776" i="4"/>
  <c r="G776" i="4"/>
  <c r="E775" i="4"/>
  <c r="F775" i="4"/>
  <c r="G775" i="4"/>
  <c r="E774" i="4"/>
  <c r="F774" i="4"/>
  <c r="G774" i="4"/>
  <c r="E773" i="4"/>
  <c r="F773" i="4"/>
  <c r="G773" i="4"/>
  <c r="E772" i="4"/>
  <c r="F772" i="4"/>
  <c r="G772" i="4"/>
  <c r="E771" i="4"/>
  <c r="F771" i="4"/>
  <c r="G771" i="4"/>
  <c r="E770" i="4"/>
  <c r="F770" i="4"/>
  <c r="G770" i="4"/>
  <c r="E769" i="4"/>
  <c r="F769" i="4"/>
  <c r="G769" i="4"/>
  <c r="E768" i="4"/>
  <c r="F768" i="4"/>
  <c r="G768" i="4"/>
  <c r="E767" i="4"/>
  <c r="F767" i="4"/>
  <c r="G767" i="4"/>
  <c r="E766" i="4"/>
  <c r="F766" i="4"/>
  <c r="G766" i="4"/>
  <c r="E765" i="4"/>
  <c r="F765" i="4"/>
  <c r="G765" i="4"/>
  <c r="E764" i="4"/>
  <c r="F764" i="4"/>
  <c r="G764" i="4"/>
  <c r="E763" i="4"/>
  <c r="F763" i="4"/>
  <c r="G763" i="4"/>
  <c r="E762" i="4"/>
  <c r="F762" i="4"/>
  <c r="G762" i="4"/>
  <c r="E761" i="4"/>
  <c r="F761" i="4"/>
  <c r="G761" i="4"/>
  <c r="E760" i="4"/>
  <c r="F760" i="4"/>
  <c r="G760" i="4"/>
  <c r="E759" i="4"/>
  <c r="F759" i="4"/>
  <c r="G759" i="4"/>
  <c r="E758" i="4"/>
  <c r="F758" i="4"/>
  <c r="G758" i="4"/>
  <c r="E757" i="4"/>
  <c r="F757" i="4"/>
  <c r="G757" i="4"/>
  <c r="E756" i="4"/>
  <c r="F756" i="4"/>
  <c r="G756" i="4"/>
  <c r="E755" i="4"/>
  <c r="F755" i="4"/>
  <c r="G755" i="4"/>
  <c r="E754" i="4"/>
  <c r="F754" i="4"/>
  <c r="G754" i="4"/>
  <c r="E753" i="4"/>
  <c r="F753" i="4"/>
  <c r="G753" i="4"/>
  <c r="E752" i="4"/>
  <c r="F752" i="4"/>
  <c r="G752" i="4"/>
  <c r="E751" i="4"/>
  <c r="F751" i="4"/>
  <c r="G751" i="4"/>
  <c r="E750" i="4"/>
  <c r="F750" i="4"/>
  <c r="G750" i="4"/>
  <c r="E749" i="4"/>
  <c r="F749" i="4"/>
  <c r="G749" i="4"/>
  <c r="E748" i="4"/>
  <c r="F748" i="4"/>
  <c r="G748" i="4"/>
  <c r="E747" i="4"/>
  <c r="F747" i="4"/>
  <c r="G747" i="4"/>
  <c r="E746" i="4"/>
  <c r="F746" i="4"/>
  <c r="G746" i="4"/>
  <c r="E745" i="4"/>
  <c r="F745" i="4"/>
  <c r="G745" i="4"/>
  <c r="E744" i="4"/>
  <c r="F744" i="4"/>
  <c r="G744" i="4"/>
  <c r="E743" i="4"/>
  <c r="F743" i="4"/>
  <c r="G743" i="4"/>
  <c r="E742" i="4"/>
  <c r="F742" i="4"/>
  <c r="G742" i="4"/>
  <c r="E741" i="4"/>
  <c r="F741" i="4"/>
  <c r="G741" i="4"/>
  <c r="E740" i="4"/>
  <c r="F740" i="4"/>
  <c r="G740" i="4"/>
  <c r="E739" i="4"/>
  <c r="F739" i="4"/>
  <c r="G739" i="4"/>
  <c r="E738" i="4"/>
  <c r="F738" i="4"/>
  <c r="G738" i="4"/>
  <c r="E737" i="4"/>
  <c r="F737" i="4"/>
  <c r="G737" i="4"/>
  <c r="E736" i="4"/>
  <c r="F736" i="4"/>
  <c r="G736" i="4"/>
  <c r="E735" i="4"/>
  <c r="F735" i="4"/>
  <c r="G735" i="4"/>
  <c r="E734" i="4"/>
  <c r="F734" i="4"/>
  <c r="G734" i="4"/>
  <c r="E733" i="4"/>
  <c r="F733" i="4"/>
  <c r="G733" i="4"/>
  <c r="E732" i="4"/>
  <c r="F732" i="4"/>
  <c r="G732" i="4"/>
  <c r="E731" i="4"/>
  <c r="F731" i="4"/>
  <c r="G731" i="4"/>
  <c r="E730" i="4"/>
  <c r="F730" i="4"/>
  <c r="G730" i="4"/>
  <c r="E729" i="4"/>
  <c r="F729" i="4"/>
  <c r="G729" i="4"/>
  <c r="E728" i="4"/>
  <c r="F728" i="4"/>
  <c r="G728" i="4"/>
  <c r="E727" i="4"/>
  <c r="F727" i="4"/>
  <c r="G727" i="4"/>
  <c r="E726" i="4"/>
  <c r="F726" i="4"/>
  <c r="G726" i="4"/>
  <c r="E725" i="4"/>
  <c r="F725" i="4"/>
  <c r="G725" i="4"/>
  <c r="E724" i="4"/>
  <c r="F724" i="4"/>
  <c r="G724" i="4"/>
  <c r="E723" i="4"/>
  <c r="F723" i="4"/>
  <c r="G723" i="4"/>
  <c r="E722" i="4"/>
  <c r="F722" i="4"/>
  <c r="G722" i="4"/>
  <c r="E721" i="4"/>
  <c r="F721" i="4"/>
  <c r="G721" i="4"/>
  <c r="E720" i="4"/>
  <c r="F720" i="4"/>
  <c r="G720" i="4"/>
  <c r="E719" i="4"/>
  <c r="F719" i="4"/>
  <c r="G719" i="4"/>
  <c r="E718" i="4"/>
  <c r="F718" i="4"/>
  <c r="G718" i="4"/>
  <c r="E717" i="4"/>
  <c r="F717" i="4"/>
  <c r="G717" i="4"/>
  <c r="E716" i="4"/>
  <c r="F716" i="4"/>
  <c r="G716" i="4"/>
  <c r="E715" i="4"/>
  <c r="F715" i="4"/>
  <c r="G715" i="4"/>
  <c r="E714" i="4"/>
  <c r="F714" i="4"/>
  <c r="G714" i="4"/>
  <c r="E713" i="4"/>
  <c r="F713" i="4"/>
  <c r="G713" i="4"/>
  <c r="E712" i="4"/>
  <c r="F712" i="4"/>
  <c r="G712" i="4"/>
  <c r="E711" i="4"/>
  <c r="F711" i="4"/>
  <c r="G711" i="4"/>
  <c r="E710" i="4"/>
  <c r="F710" i="4"/>
  <c r="G710" i="4"/>
  <c r="E709" i="4"/>
  <c r="F709" i="4"/>
  <c r="G709" i="4"/>
  <c r="E708" i="4"/>
  <c r="F708" i="4"/>
  <c r="G708" i="4"/>
  <c r="E707" i="4"/>
  <c r="F707" i="4"/>
  <c r="G707" i="4"/>
  <c r="E706" i="4"/>
  <c r="F706" i="4"/>
  <c r="G706" i="4"/>
  <c r="E705" i="4"/>
  <c r="F705" i="4"/>
  <c r="G705" i="4"/>
  <c r="E704" i="4"/>
  <c r="F704" i="4"/>
  <c r="G704" i="4"/>
  <c r="E703" i="4"/>
  <c r="F703" i="4"/>
  <c r="G703" i="4"/>
  <c r="E702" i="4"/>
  <c r="F702" i="4"/>
  <c r="G702" i="4"/>
  <c r="E701" i="4"/>
  <c r="F701" i="4"/>
  <c r="G701" i="4"/>
  <c r="E700" i="4"/>
  <c r="F700" i="4"/>
  <c r="G700" i="4"/>
  <c r="E699" i="4"/>
  <c r="F699" i="4"/>
  <c r="G699" i="4"/>
  <c r="E698" i="4"/>
  <c r="F698" i="4"/>
  <c r="G698" i="4"/>
  <c r="E697" i="4"/>
  <c r="F697" i="4"/>
  <c r="G697" i="4"/>
  <c r="E696" i="4"/>
  <c r="F696" i="4"/>
  <c r="G696" i="4"/>
  <c r="E695" i="4"/>
  <c r="F695" i="4"/>
  <c r="G695" i="4"/>
  <c r="E694" i="4"/>
  <c r="F694" i="4"/>
  <c r="G694" i="4"/>
  <c r="E693" i="4"/>
  <c r="F693" i="4"/>
  <c r="G693" i="4"/>
  <c r="E692" i="4"/>
  <c r="F692" i="4"/>
  <c r="G692" i="4"/>
  <c r="E691" i="4"/>
  <c r="F691" i="4"/>
  <c r="G691" i="4"/>
  <c r="E690" i="4"/>
  <c r="F690" i="4"/>
  <c r="G690" i="4"/>
  <c r="E689" i="4"/>
  <c r="F689" i="4"/>
  <c r="G689" i="4"/>
  <c r="E688" i="4"/>
  <c r="F688" i="4"/>
  <c r="G688" i="4"/>
  <c r="E687" i="4"/>
  <c r="F687" i="4"/>
  <c r="G687" i="4"/>
  <c r="E686" i="4"/>
  <c r="F686" i="4"/>
  <c r="G686" i="4"/>
  <c r="E685" i="4"/>
  <c r="F685" i="4"/>
  <c r="G685" i="4"/>
  <c r="E684" i="4"/>
  <c r="F684" i="4"/>
  <c r="G684" i="4"/>
  <c r="E683" i="4"/>
  <c r="F683" i="4"/>
  <c r="G683" i="4"/>
  <c r="E682" i="4"/>
  <c r="F682" i="4"/>
  <c r="G682" i="4"/>
  <c r="E681" i="4"/>
  <c r="F681" i="4"/>
  <c r="G681" i="4"/>
  <c r="E680" i="4"/>
  <c r="F680" i="4"/>
  <c r="G680" i="4"/>
  <c r="E679" i="4"/>
  <c r="F679" i="4"/>
  <c r="G679" i="4"/>
  <c r="E678" i="4"/>
  <c r="F678" i="4"/>
  <c r="G678" i="4"/>
  <c r="E677" i="4"/>
  <c r="F677" i="4"/>
  <c r="G677" i="4"/>
  <c r="E676" i="4"/>
  <c r="F676" i="4"/>
  <c r="G676" i="4"/>
  <c r="E675" i="4"/>
  <c r="F675" i="4"/>
  <c r="G675" i="4"/>
  <c r="E674" i="4"/>
  <c r="F674" i="4"/>
  <c r="G674" i="4"/>
  <c r="E673" i="4"/>
  <c r="F673" i="4"/>
  <c r="G673" i="4"/>
  <c r="E672" i="4"/>
  <c r="F672" i="4"/>
  <c r="G672" i="4"/>
  <c r="E671" i="4"/>
  <c r="F671" i="4"/>
  <c r="G671" i="4"/>
  <c r="E670" i="4"/>
  <c r="F670" i="4"/>
  <c r="G670" i="4"/>
  <c r="E669" i="4"/>
  <c r="F669" i="4"/>
  <c r="G669" i="4"/>
  <c r="E668" i="4"/>
  <c r="F668" i="4"/>
  <c r="G668" i="4"/>
  <c r="E667" i="4"/>
  <c r="F667" i="4"/>
  <c r="G667" i="4"/>
  <c r="E666" i="4"/>
  <c r="F666" i="4"/>
  <c r="G666" i="4"/>
  <c r="E665" i="4"/>
  <c r="F665" i="4"/>
  <c r="G665" i="4"/>
  <c r="E664" i="4"/>
  <c r="F664" i="4"/>
  <c r="G664" i="4"/>
  <c r="E663" i="4"/>
  <c r="F663" i="4"/>
  <c r="G663" i="4"/>
  <c r="E662" i="4"/>
  <c r="F662" i="4"/>
  <c r="G662" i="4"/>
  <c r="E661" i="4"/>
  <c r="F661" i="4"/>
  <c r="G661" i="4"/>
  <c r="E660" i="4"/>
  <c r="F660" i="4"/>
  <c r="G660" i="4"/>
  <c r="E659" i="4"/>
  <c r="F659" i="4"/>
  <c r="G659" i="4"/>
  <c r="E658" i="4"/>
  <c r="F658" i="4"/>
  <c r="G658" i="4"/>
  <c r="E657" i="4"/>
  <c r="F657" i="4"/>
  <c r="G657" i="4"/>
  <c r="E656" i="4"/>
  <c r="F656" i="4"/>
  <c r="G656" i="4"/>
  <c r="E655" i="4"/>
  <c r="F655" i="4"/>
  <c r="G655" i="4"/>
  <c r="E654" i="4"/>
  <c r="F654" i="4"/>
  <c r="G654" i="4"/>
  <c r="E653" i="4"/>
  <c r="F653" i="4"/>
  <c r="G653" i="4"/>
  <c r="E652" i="4"/>
  <c r="F652" i="4"/>
  <c r="G652" i="4"/>
  <c r="E651" i="4"/>
  <c r="F651" i="4"/>
  <c r="G651" i="4"/>
  <c r="E650" i="4"/>
  <c r="F650" i="4"/>
  <c r="G650" i="4"/>
  <c r="E649" i="4"/>
  <c r="F649" i="4"/>
  <c r="G649" i="4"/>
  <c r="E648" i="4"/>
  <c r="F648" i="4"/>
  <c r="G648" i="4"/>
  <c r="E647" i="4"/>
  <c r="F647" i="4"/>
  <c r="G647" i="4"/>
  <c r="E646" i="4"/>
  <c r="F646" i="4"/>
  <c r="G646" i="4"/>
  <c r="E645" i="4"/>
  <c r="F645" i="4"/>
  <c r="G645" i="4"/>
  <c r="E644" i="4"/>
  <c r="F644" i="4"/>
  <c r="G644" i="4"/>
  <c r="E643" i="4"/>
  <c r="F643" i="4"/>
  <c r="G643" i="4"/>
  <c r="E642" i="4"/>
  <c r="F642" i="4"/>
  <c r="G642" i="4"/>
  <c r="E641" i="4"/>
  <c r="F641" i="4"/>
  <c r="G641" i="4"/>
  <c r="E640" i="4"/>
  <c r="F640" i="4"/>
  <c r="G640" i="4"/>
  <c r="E639" i="4"/>
  <c r="F639" i="4"/>
  <c r="G639" i="4"/>
  <c r="E638" i="4"/>
  <c r="F638" i="4"/>
  <c r="G638" i="4"/>
  <c r="E637" i="4"/>
  <c r="F637" i="4"/>
  <c r="G637" i="4"/>
  <c r="E636" i="4"/>
  <c r="F636" i="4"/>
  <c r="G636" i="4"/>
  <c r="E635" i="4"/>
  <c r="F635" i="4"/>
  <c r="G635" i="4"/>
  <c r="E634" i="4"/>
  <c r="F634" i="4"/>
  <c r="G634" i="4"/>
  <c r="E633" i="4"/>
  <c r="F633" i="4"/>
  <c r="G633" i="4"/>
  <c r="E632" i="4"/>
  <c r="F632" i="4"/>
  <c r="G632" i="4"/>
  <c r="E631" i="4"/>
  <c r="F631" i="4"/>
  <c r="G631" i="4"/>
  <c r="E630" i="4"/>
  <c r="F630" i="4"/>
  <c r="G630" i="4"/>
  <c r="E629" i="4"/>
  <c r="F629" i="4"/>
  <c r="G629" i="4"/>
  <c r="E628" i="4"/>
  <c r="F628" i="4"/>
  <c r="G628" i="4"/>
  <c r="E627" i="4"/>
  <c r="F627" i="4"/>
  <c r="G627" i="4"/>
  <c r="E626" i="4"/>
  <c r="F626" i="4"/>
  <c r="G626" i="4"/>
  <c r="E625" i="4"/>
  <c r="F625" i="4"/>
  <c r="G625" i="4"/>
  <c r="E624" i="4"/>
  <c r="F624" i="4"/>
  <c r="G624" i="4"/>
  <c r="E623" i="4"/>
  <c r="F623" i="4"/>
  <c r="G623" i="4"/>
  <c r="E622" i="4"/>
  <c r="F622" i="4"/>
  <c r="G622" i="4"/>
  <c r="E621" i="4"/>
  <c r="F621" i="4"/>
  <c r="G621" i="4"/>
  <c r="E620" i="4"/>
  <c r="F620" i="4"/>
  <c r="G620" i="4"/>
  <c r="E619" i="4"/>
  <c r="F619" i="4"/>
  <c r="G619" i="4"/>
  <c r="E618" i="4"/>
  <c r="F618" i="4"/>
  <c r="G618" i="4"/>
  <c r="E617" i="4"/>
  <c r="F617" i="4"/>
  <c r="G617" i="4"/>
  <c r="E616" i="4"/>
  <c r="F616" i="4"/>
  <c r="G616" i="4"/>
  <c r="E615" i="4"/>
  <c r="F615" i="4"/>
  <c r="G615" i="4"/>
  <c r="E614" i="4"/>
  <c r="F614" i="4"/>
  <c r="G614" i="4"/>
  <c r="E613" i="4"/>
  <c r="F613" i="4"/>
  <c r="G613" i="4"/>
  <c r="E612" i="4"/>
  <c r="F612" i="4"/>
  <c r="G612" i="4"/>
  <c r="E611" i="4"/>
  <c r="F611" i="4"/>
  <c r="G611" i="4"/>
  <c r="E610" i="4"/>
  <c r="F610" i="4"/>
  <c r="G610" i="4"/>
  <c r="E609" i="4"/>
  <c r="F609" i="4"/>
  <c r="G609" i="4"/>
  <c r="E608" i="4"/>
  <c r="F608" i="4"/>
  <c r="G608" i="4"/>
  <c r="E607" i="4"/>
  <c r="F607" i="4"/>
  <c r="G607" i="4"/>
  <c r="E606" i="4"/>
  <c r="F606" i="4"/>
  <c r="G606" i="4"/>
  <c r="E605" i="4"/>
  <c r="F605" i="4"/>
  <c r="G605" i="4"/>
  <c r="E604" i="4"/>
  <c r="F604" i="4"/>
  <c r="G604" i="4"/>
  <c r="E603" i="4"/>
  <c r="F603" i="4"/>
  <c r="G603" i="4"/>
  <c r="E602" i="4"/>
  <c r="F602" i="4"/>
  <c r="G602" i="4"/>
  <c r="E601" i="4"/>
  <c r="F601" i="4"/>
  <c r="G601" i="4"/>
  <c r="E600" i="4"/>
  <c r="F600" i="4"/>
  <c r="G600" i="4"/>
  <c r="E599" i="4"/>
  <c r="F599" i="4"/>
  <c r="G599" i="4"/>
  <c r="E598" i="4"/>
  <c r="F598" i="4"/>
  <c r="G598" i="4"/>
  <c r="E597" i="4"/>
  <c r="F597" i="4"/>
  <c r="G597" i="4"/>
  <c r="E596" i="4"/>
  <c r="F596" i="4"/>
  <c r="G596" i="4"/>
  <c r="E595" i="4"/>
  <c r="F595" i="4"/>
  <c r="G595" i="4"/>
  <c r="E594" i="4"/>
  <c r="F594" i="4"/>
  <c r="G594" i="4"/>
  <c r="E593" i="4"/>
  <c r="F593" i="4"/>
  <c r="G593" i="4"/>
  <c r="E592" i="4"/>
  <c r="F592" i="4"/>
  <c r="G592" i="4"/>
  <c r="E591" i="4"/>
  <c r="F591" i="4"/>
  <c r="G591" i="4"/>
  <c r="E590" i="4"/>
  <c r="F590" i="4"/>
  <c r="G590" i="4"/>
  <c r="E589" i="4"/>
  <c r="F589" i="4"/>
  <c r="G589" i="4"/>
  <c r="E588" i="4"/>
  <c r="F588" i="4"/>
  <c r="G588" i="4"/>
  <c r="E587" i="4"/>
  <c r="F587" i="4"/>
  <c r="G587" i="4"/>
  <c r="E586" i="4"/>
  <c r="F586" i="4"/>
  <c r="G586" i="4"/>
  <c r="E585" i="4"/>
  <c r="F585" i="4"/>
  <c r="G585" i="4"/>
  <c r="E584" i="4"/>
  <c r="F584" i="4"/>
  <c r="G584" i="4"/>
  <c r="E583" i="4"/>
  <c r="F583" i="4"/>
  <c r="G583" i="4"/>
  <c r="E582" i="4"/>
  <c r="F582" i="4"/>
  <c r="G582" i="4"/>
  <c r="E581" i="4"/>
  <c r="F581" i="4"/>
  <c r="G581" i="4"/>
  <c r="E580" i="4"/>
  <c r="F580" i="4"/>
  <c r="G580" i="4"/>
  <c r="E579" i="4"/>
  <c r="F579" i="4"/>
  <c r="G579" i="4"/>
  <c r="E578" i="4"/>
  <c r="F578" i="4"/>
  <c r="G578" i="4"/>
  <c r="E577" i="4"/>
  <c r="F577" i="4"/>
  <c r="G577" i="4"/>
  <c r="E576" i="4"/>
  <c r="F576" i="4"/>
  <c r="G576" i="4"/>
  <c r="E575" i="4"/>
  <c r="F575" i="4"/>
  <c r="G575" i="4"/>
  <c r="E574" i="4"/>
  <c r="F574" i="4"/>
  <c r="G574" i="4"/>
  <c r="E573" i="4"/>
  <c r="F573" i="4"/>
  <c r="G573" i="4"/>
  <c r="E572" i="4"/>
  <c r="F572" i="4"/>
  <c r="G572" i="4"/>
  <c r="E571" i="4"/>
  <c r="F571" i="4"/>
  <c r="G571" i="4"/>
  <c r="E570" i="4"/>
  <c r="F570" i="4"/>
  <c r="G570" i="4"/>
  <c r="E569" i="4"/>
  <c r="F569" i="4"/>
  <c r="G569" i="4"/>
  <c r="E568" i="4"/>
  <c r="F568" i="4"/>
  <c r="G568" i="4"/>
  <c r="E567" i="4"/>
  <c r="F567" i="4"/>
  <c r="G567" i="4"/>
  <c r="E566" i="4"/>
  <c r="F566" i="4"/>
  <c r="G566" i="4"/>
  <c r="E565" i="4"/>
  <c r="F565" i="4"/>
  <c r="G565" i="4"/>
  <c r="E564" i="4"/>
  <c r="F564" i="4"/>
  <c r="G564" i="4"/>
  <c r="E563" i="4"/>
  <c r="F563" i="4"/>
  <c r="G563" i="4"/>
  <c r="E562" i="4"/>
  <c r="F562" i="4"/>
  <c r="G562" i="4"/>
  <c r="E561" i="4"/>
  <c r="F561" i="4"/>
  <c r="G561" i="4"/>
  <c r="E560" i="4"/>
  <c r="F560" i="4"/>
  <c r="G560" i="4"/>
  <c r="E559" i="4"/>
  <c r="F559" i="4"/>
  <c r="G559" i="4"/>
  <c r="E558" i="4"/>
  <c r="F558" i="4"/>
  <c r="G558" i="4"/>
  <c r="E557" i="4"/>
  <c r="F557" i="4"/>
  <c r="G557" i="4"/>
  <c r="E556" i="4"/>
  <c r="F556" i="4"/>
  <c r="G556" i="4"/>
  <c r="E555" i="4"/>
  <c r="F555" i="4"/>
  <c r="G555" i="4"/>
  <c r="E554" i="4"/>
  <c r="F554" i="4"/>
  <c r="G554" i="4"/>
  <c r="E553" i="4"/>
  <c r="F553" i="4"/>
  <c r="G553" i="4"/>
  <c r="E552" i="4"/>
  <c r="F552" i="4"/>
  <c r="G552" i="4"/>
  <c r="E551" i="4"/>
  <c r="F551" i="4"/>
  <c r="G551" i="4"/>
  <c r="E550" i="4"/>
  <c r="F550" i="4"/>
  <c r="G550" i="4"/>
  <c r="E549" i="4"/>
  <c r="F549" i="4"/>
  <c r="G549" i="4"/>
  <c r="E548" i="4"/>
  <c r="F548" i="4"/>
  <c r="G548" i="4"/>
  <c r="E547" i="4"/>
  <c r="F547" i="4"/>
  <c r="G547" i="4"/>
  <c r="E546" i="4"/>
  <c r="F546" i="4"/>
  <c r="G546" i="4"/>
  <c r="E545" i="4"/>
  <c r="F545" i="4"/>
  <c r="G545" i="4"/>
  <c r="E544" i="4"/>
  <c r="F544" i="4"/>
  <c r="G544" i="4"/>
  <c r="E543" i="4"/>
  <c r="F543" i="4"/>
  <c r="G543" i="4"/>
  <c r="E542" i="4"/>
  <c r="F542" i="4"/>
  <c r="G542" i="4"/>
  <c r="E541" i="4"/>
  <c r="F541" i="4"/>
  <c r="G541" i="4"/>
  <c r="E540" i="4"/>
  <c r="F540" i="4"/>
  <c r="G540" i="4"/>
  <c r="E539" i="4"/>
  <c r="F539" i="4"/>
  <c r="G539" i="4"/>
  <c r="E538" i="4"/>
  <c r="F538" i="4"/>
  <c r="G538" i="4"/>
  <c r="E537" i="4"/>
  <c r="F537" i="4"/>
  <c r="G537" i="4"/>
  <c r="E536" i="4"/>
  <c r="F536" i="4"/>
  <c r="G536" i="4"/>
  <c r="E535" i="4"/>
  <c r="F535" i="4"/>
  <c r="G535" i="4"/>
  <c r="E534" i="4"/>
  <c r="F534" i="4"/>
  <c r="G534" i="4"/>
  <c r="E533" i="4"/>
  <c r="F533" i="4"/>
  <c r="G533" i="4"/>
  <c r="E532" i="4"/>
  <c r="F532" i="4"/>
  <c r="G532" i="4"/>
  <c r="E531" i="4"/>
  <c r="F531" i="4"/>
  <c r="G531" i="4"/>
  <c r="E530" i="4"/>
  <c r="F530" i="4"/>
  <c r="G530" i="4"/>
  <c r="E529" i="4"/>
  <c r="F529" i="4"/>
  <c r="G529" i="4"/>
  <c r="E528" i="4"/>
  <c r="F528" i="4"/>
  <c r="G528" i="4"/>
  <c r="E527" i="4"/>
  <c r="F527" i="4"/>
  <c r="G527" i="4"/>
  <c r="E526" i="4"/>
  <c r="F526" i="4"/>
  <c r="G526" i="4"/>
  <c r="E525" i="4"/>
  <c r="F525" i="4"/>
  <c r="G525" i="4"/>
  <c r="E524" i="4"/>
  <c r="F524" i="4"/>
  <c r="G524" i="4"/>
  <c r="E523" i="4"/>
  <c r="F523" i="4"/>
  <c r="G523" i="4"/>
  <c r="E522" i="4"/>
  <c r="F522" i="4"/>
  <c r="G522" i="4"/>
  <c r="E521" i="4"/>
  <c r="F521" i="4"/>
  <c r="G521" i="4"/>
  <c r="E520" i="4"/>
  <c r="F520" i="4"/>
  <c r="G520" i="4"/>
  <c r="E519" i="4"/>
  <c r="F519" i="4"/>
  <c r="G519" i="4"/>
  <c r="E518" i="4"/>
  <c r="F518" i="4"/>
  <c r="G518" i="4"/>
  <c r="E517" i="4"/>
  <c r="F517" i="4"/>
  <c r="G517" i="4"/>
  <c r="E516" i="4"/>
  <c r="F516" i="4"/>
  <c r="G516" i="4"/>
  <c r="E515" i="4"/>
  <c r="F515" i="4"/>
  <c r="G515" i="4"/>
  <c r="E514" i="4"/>
  <c r="F514" i="4"/>
  <c r="G514" i="4"/>
  <c r="E513" i="4"/>
  <c r="F513" i="4"/>
  <c r="G513" i="4"/>
  <c r="E512" i="4"/>
  <c r="F512" i="4"/>
  <c r="G512" i="4"/>
  <c r="E511" i="4"/>
  <c r="F511" i="4"/>
  <c r="G511" i="4"/>
  <c r="E510" i="4"/>
  <c r="F510" i="4"/>
  <c r="G510" i="4"/>
  <c r="E509" i="4"/>
  <c r="F509" i="4"/>
  <c r="G509" i="4"/>
  <c r="E508" i="4"/>
  <c r="F508" i="4"/>
  <c r="G508" i="4"/>
  <c r="E507" i="4"/>
  <c r="F507" i="4"/>
  <c r="G507" i="4"/>
  <c r="E506" i="4"/>
  <c r="F506" i="4"/>
  <c r="G506" i="4"/>
  <c r="E505" i="4"/>
  <c r="F505" i="4"/>
  <c r="G505" i="4"/>
  <c r="E504" i="4"/>
  <c r="F504" i="4"/>
  <c r="G504" i="4"/>
  <c r="E503" i="4"/>
  <c r="F503" i="4"/>
  <c r="G503" i="4"/>
  <c r="E502" i="4"/>
  <c r="F502" i="4"/>
  <c r="G502" i="4"/>
  <c r="E501" i="4"/>
  <c r="F501" i="4"/>
  <c r="G501" i="4"/>
  <c r="E500" i="4"/>
  <c r="F500" i="4"/>
  <c r="G500" i="4"/>
  <c r="E499" i="4"/>
  <c r="F499" i="4"/>
  <c r="G499" i="4"/>
  <c r="E498" i="4"/>
  <c r="F498" i="4"/>
  <c r="G498" i="4"/>
  <c r="E497" i="4"/>
  <c r="F497" i="4"/>
  <c r="G497" i="4"/>
  <c r="E496" i="4"/>
  <c r="F496" i="4"/>
  <c r="G496" i="4"/>
  <c r="E495" i="4"/>
  <c r="F495" i="4"/>
  <c r="G495" i="4"/>
  <c r="E494" i="4"/>
  <c r="F494" i="4"/>
  <c r="G494" i="4"/>
  <c r="E493" i="4"/>
  <c r="F493" i="4"/>
  <c r="G493" i="4"/>
  <c r="E492" i="4"/>
  <c r="F492" i="4"/>
  <c r="G492" i="4"/>
  <c r="E491" i="4"/>
  <c r="F491" i="4"/>
  <c r="G491" i="4"/>
  <c r="E490" i="4"/>
  <c r="F490" i="4"/>
  <c r="G490" i="4"/>
  <c r="E489" i="4"/>
  <c r="F489" i="4"/>
  <c r="G489" i="4"/>
  <c r="E488" i="4"/>
  <c r="F488" i="4"/>
  <c r="G488" i="4"/>
  <c r="E487" i="4"/>
  <c r="F487" i="4"/>
  <c r="G487" i="4"/>
  <c r="E486" i="4"/>
  <c r="F486" i="4"/>
  <c r="G486" i="4"/>
  <c r="E485" i="4"/>
  <c r="F485" i="4"/>
  <c r="G485" i="4"/>
  <c r="E484" i="4"/>
  <c r="F484" i="4"/>
  <c r="G484" i="4"/>
  <c r="E483" i="4"/>
  <c r="F483" i="4"/>
  <c r="G483" i="4"/>
  <c r="E482" i="4"/>
  <c r="F482" i="4"/>
  <c r="G482" i="4"/>
  <c r="E481" i="4"/>
  <c r="F481" i="4"/>
  <c r="G481" i="4"/>
  <c r="E480" i="4"/>
  <c r="F480" i="4"/>
  <c r="G480" i="4"/>
  <c r="E479" i="4"/>
  <c r="F479" i="4"/>
  <c r="G479" i="4"/>
  <c r="E478" i="4"/>
  <c r="F478" i="4"/>
  <c r="G478" i="4"/>
  <c r="E477" i="4"/>
  <c r="F477" i="4"/>
  <c r="G477" i="4"/>
  <c r="E476" i="4"/>
  <c r="F476" i="4"/>
  <c r="G476" i="4"/>
  <c r="E475" i="4"/>
  <c r="F475" i="4"/>
  <c r="G475" i="4"/>
  <c r="E474" i="4"/>
  <c r="F474" i="4"/>
  <c r="G474" i="4"/>
  <c r="E473" i="4"/>
  <c r="F473" i="4"/>
  <c r="G473" i="4"/>
  <c r="E472" i="4"/>
  <c r="F472" i="4"/>
  <c r="G472" i="4"/>
  <c r="E471" i="4"/>
  <c r="F471" i="4"/>
  <c r="G471" i="4"/>
  <c r="E470" i="4"/>
  <c r="F470" i="4"/>
  <c r="G470" i="4"/>
  <c r="E469" i="4"/>
  <c r="F469" i="4"/>
  <c r="G469" i="4"/>
  <c r="E468" i="4"/>
  <c r="F468" i="4"/>
  <c r="G468" i="4"/>
  <c r="E467" i="4"/>
  <c r="F467" i="4"/>
  <c r="G467" i="4"/>
  <c r="E466" i="4"/>
  <c r="F466" i="4"/>
  <c r="G466" i="4"/>
  <c r="E465" i="4"/>
  <c r="F465" i="4"/>
  <c r="G465" i="4"/>
  <c r="E464" i="4"/>
  <c r="F464" i="4"/>
  <c r="G464" i="4"/>
  <c r="E463" i="4"/>
  <c r="F463" i="4"/>
  <c r="G463" i="4"/>
  <c r="E462" i="4"/>
  <c r="F462" i="4"/>
  <c r="G462" i="4"/>
  <c r="E461" i="4"/>
  <c r="F461" i="4"/>
  <c r="G461" i="4"/>
  <c r="E460" i="4"/>
  <c r="F460" i="4"/>
  <c r="G460" i="4"/>
  <c r="E459" i="4"/>
  <c r="F459" i="4"/>
  <c r="G459" i="4"/>
  <c r="E458" i="4"/>
  <c r="F458" i="4"/>
  <c r="G458" i="4"/>
  <c r="E457" i="4"/>
  <c r="F457" i="4"/>
  <c r="G457" i="4"/>
  <c r="E456" i="4"/>
  <c r="F456" i="4"/>
  <c r="G456" i="4"/>
  <c r="E455" i="4"/>
  <c r="F455" i="4"/>
  <c r="G455" i="4"/>
  <c r="E454" i="4"/>
  <c r="F454" i="4"/>
  <c r="G454" i="4"/>
  <c r="E453" i="4"/>
  <c r="F453" i="4"/>
  <c r="G453" i="4"/>
  <c r="E452" i="4"/>
  <c r="F452" i="4"/>
  <c r="G452" i="4"/>
  <c r="E451" i="4"/>
  <c r="F451" i="4"/>
  <c r="G451" i="4"/>
  <c r="E450" i="4"/>
  <c r="F450" i="4"/>
  <c r="G450" i="4"/>
  <c r="E449" i="4"/>
  <c r="F449" i="4"/>
  <c r="G449" i="4"/>
  <c r="E448" i="4"/>
  <c r="F448" i="4"/>
  <c r="G448" i="4"/>
  <c r="E447" i="4"/>
  <c r="F447" i="4"/>
  <c r="G447" i="4"/>
  <c r="E446" i="4"/>
  <c r="F446" i="4"/>
  <c r="G446" i="4"/>
  <c r="E445" i="4"/>
  <c r="F445" i="4"/>
  <c r="G445" i="4"/>
  <c r="E444" i="4"/>
  <c r="F444" i="4"/>
  <c r="G444" i="4"/>
  <c r="E443" i="4"/>
  <c r="F443" i="4"/>
  <c r="G443" i="4"/>
  <c r="E442" i="4"/>
  <c r="F442" i="4"/>
  <c r="G442" i="4"/>
  <c r="E441" i="4"/>
  <c r="F441" i="4"/>
  <c r="G441" i="4"/>
  <c r="E440" i="4"/>
  <c r="F440" i="4"/>
  <c r="G440" i="4"/>
  <c r="E439" i="4"/>
  <c r="F439" i="4"/>
  <c r="G439" i="4"/>
  <c r="E438" i="4"/>
  <c r="F438" i="4"/>
  <c r="G438" i="4"/>
  <c r="E437" i="4"/>
  <c r="F437" i="4"/>
  <c r="G437" i="4"/>
  <c r="E436" i="4"/>
  <c r="F436" i="4"/>
  <c r="G436" i="4"/>
  <c r="E435" i="4"/>
  <c r="F435" i="4"/>
  <c r="G435" i="4"/>
  <c r="E434" i="4"/>
  <c r="F434" i="4"/>
  <c r="G434" i="4"/>
  <c r="E433" i="4"/>
  <c r="F433" i="4"/>
  <c r="G433" i="4"/>
  <c r="E432" i="4"/>
  <c r="F432" i="4"/>
  <c r="G432" i="4"/>
  <c r="E431" i="4"/>
  <c r="F431" i="4"/>
  <c r="G431" i="4"/>
  <c r="E430" i="4"/>
  <c r="F430" i="4"/>
  <c r="G430" i="4"/>
  <c r="E429" i="4"/>
  <c r="F429" i="4"/>
  <c r="G429" i="4"/>
  <c r="E428" i="4"/>
  <c r="F428" i="4"/>
  <c r="G428" i="4"/>
  <c r="E427" i="4"/>
  <c r="F427" i="4"/>
  <c r="G427" i="4"/>
  <c r="E426" i="4"/>
  <c r="F426" i="4"/>
  <c r="G426" i="4"/>
  <c r="E425" i="4"/>
  <c r="F425" i="4"/>
  <c r="G425" i="4"/>
  <c r="E424" i="4"/>
  <c r="F424" i="4"/>
  <c r="G424" i="4"/>
  <c r="E423" i="4"/>
  <c r="F423" i="4"/>
  <c r="G423" i="4"/>
  <c r="E422" i="4"/>
  <c r="F422" i="4"/>
  <c r="G422" i="4"/>
  <c r="E421" i="4"/>
  <c r="F421" i="4"/>
  <c r="G421" i="4"/>
  <c r="E420" i="4"/>
  <c r="F420" i="4"/>
  <c r="G420" i="4"/>
  <c r="E419" i="4"/>
  <c r="F419" i="4"/>
  <c r="G419" i="4"/>
  <c r="E418" i="4"/>
  <c r="F418" i="4"/>
  <c r="G418" i="4"/>
  <c r="E417" i="4"/>
  <c r="F417" i="4"/>
  <c r="G417" i="4"/>
  <c r="E416" i="4"/>
  <c r="F416" i="4"/>
  <c r="G416" i="4"/>
  <c r="E415" i="4"/>
  <c r="F415" i="4"/>
  <c r="G415" i="4"/>
  <c r="E414" i="4"/>
  <c r="F414" i="4"/>
  <c r="G414" i="4"/>
  <c r="E413" i="4"/>
  <c r="F413" i="4"/>
  <c r="G413" i="4"/>
  <c r="E412" i="4"/>
  <c r="F412" i="4"/>
  <c r="G412" i="4"/>
  <c r="E411" i="4"/>
  <c r="F411" i="4"/>
  <c r="G411" i="4"/>
  <c r="E410" i="4"/>
  <c r="F410" i="4"/>
  <c r="G410" i="4"/>
  <c r="E409" i="4"/>
  <c r="F409" i="4"/>
  <c r="G409" i="4"/>
  <c r="E408" i="4"/>
  <c r="F408" i="4"/>
  <c r="G408" i="4"/>
  <c r="E407" i="4"/>
  <c r="F407" i="4"/>
  <c r="G407" i="4"/>
  <c r="E406" i="4"/>
  <c r="F406" i="4"/>
  <c r="G406" i="4"/>
  <c r="E405" i="4"/>
  <c r="F405" i="4"/>
  <c r="G405" i="4"/>
  <c r="E404" i="4"/>
  <c r="F404" i="4"/>
  <c r="G404" i="4"/>
  <c r="E403" i="4"/>
  <c r="F403" i="4"/>
  <c r="G403" i="4"/>
  <c r="E402" i="4"/>
  <c r="F402" i="4"/>
  <c r="G402" i="4"/>
  <c r="E401" i="4"/>
  <c r="F401" i="4"/>
  <c r="G401" i="4"/>
  <c r="E400" i="4"/>
  <c r="F400" i="4"/>
  <c r="G400" i="4"/>
  <c r="E399" i="4"/>
  <c r="F399" i="4"/>
  <c r="G399" i="4"/>
  <c r="E398" i="4"/>
  <c r="F398" i="4"/>
  <c r="G398" i="4"/>
  <c r="E397" i="4"/>
  <c r="F397" i="4"/>
  <c r="G397" i="4"/>
  <c r="E396" i="4"/>
  <c r="F396" i="4"/>
  <c r="G396" i="4"/>
  <c r="E395" i="4"/>
  <c r="F395" i="4"/>
  <c r="G395" i="4"/>
  <c r="E394" i="4"/>
  <c r="F394" i="4"/>
  <c r="G394" i="4"/>
  <c r="E393" i="4"/>
  <c r="F393" i="4"/>
  <c r="G393" i="4"/>
  <c r="E392" i="4"/>
  <c r="F392" i="4"/>
  <c r="G392" i="4"/>
  <c r="E391" i="4"/>
  <c r="F391" i="4"/>
  <c r="G391" i="4"/>
  <c r="E390" i="4"/>
  <c r="F390" i="4"/>
  <c r="G390" i="4"/>
  <c r="E389" i="4"/>
  <c r="F389" i="4"/>
  <c r="G389" i="4"/>
  <c r="E388" i="4"/>
  <c r="F388" i="4"/>
  <c r="G388" i="4"/>
  <c r="E387" i="4"/>
  <c r="F387" i="4"/>
  <c r="G387" i="4"/>
  <c r="E386" i="4"/>
  <c r="F386" i="4"/>
  <c r="G386" i="4"/>
  <c r="E385" i="4"/>
  <c r="F385" i="4"/>
  <c r="G385" i="4"/>
  <c r="E384" i="4"/>
  <c r="F384" i="4"/>
  <c r="G384" i="4"/>
  <c r="E383" i="4"/>
  <c r="F383" i="4"/>
  <c r="G383" i="4"/>
  <c r="E382" i="4"/>
  <c r="F382" i="4"/>
  <c r="G382" i="4"/>
  <c r="E381" i="4"/>
  <c r="F381" i="4"/>
  <c r="G381" i="4"/>
  <c r="E380" i="4"/>
  <c r="F380" i="4"/>
  <c r="G380" i="4"/>
  <c r="E379" i="4"/>
  <c r="F379" i="4"/>
  <c r="G379" i="4"/>
  <c r="E378" i="4"/>
  <c r="F378" i="4"/>
  <c r="G378" i="4"/>
  <c r="E377" i="4"/>
  <c r="F377" i="4"/>
  <c r="G377" i="4"/>
  <c r="E376" i="4"/>
  <c r="F376" i="4"/>
  <c r="G376" i="4"/>
  <c r="E375" i="4"/>
  <c r="F375" i="4"/>
  <c r="G375" i="4"/>
  <c r="E374" i="4"/>
  <c r="F374" i="4"/>
  <c r="G374" i="4"/>
  <c r="E373" i="4"/>
  <c r="F373" i="4"/>
  <c r="G373" i="4"/>
  <c r="E372" i="4"/>
  <c r="F372" i="4"/>
  <c r="G372" i="4"/>
  <c r="E371" i="4"/>
  <c r="F371" i="4"/>
  <c r="G371" i="4"/>
  <c r="E370" i="4"/>
  <c r="F370" i="4"/>
  <c r="G370" i="4"/>
  <c r="E369" i="4"/>
  <c r="F369" i="4"/>
  <c r="G369" i="4"/>
  <c r="E368" i="4"/>
  <c r="F368" i="4"/>
  <c r="G368" i="4"/>
  <c r="E367" i="4"/>
  <c r="F367" i="4"/>
  <c r="G367" i="4"/>
  <c r="E366" i="4"/>
  <c r="F366" i="4"/>
  <c r="G366" i="4"/>
  <c r="E365" i="4"/>
  <c r="F365" i="4"/>
  <c r="G365" i="4"/>
  <c r="E364" i="4"/>
  <c r="F364" i="4"/>
  <c r="G364" i="4"/>
  <c r="E363" i="4"/>
  <c r="F363" i="4"/>
  <c r="G363" i="4"/>
  <c r="E362" i="4"/>
  <c r="F362" i="4"/>
  <c r="G362" i="4"/>
  <c r="E361" i="4"/>
  <c r="F361" i="4"/>
  <c r="G361" i="4"/>
  <c r="E360" i="4"/>
  <c r="F360" i="4"/>
  <c r="G360" i="4"/>
  <c r="E359" i="4"/>
  <c r="F359" i="4"/>
  <c r="G359" i="4"/>
  <c r="E358" i="4"/>
  <c r="F358" i="4"/>
  <c r="G358" i="4"/>
  <c r="E357" i="4"/>
  <c r="F357" i="4"/>
  <c r="G357" i="4"/>
  <c r="E356" i="4"/>
  <c r="F356" i="4"/>
  <c r="G356" i="4"/>
  <c r="E355" i="4"/>
  <c r="F355" i="4"/>
  <c r="G355" i="4"/>
  <c r="E354" i="4"/>
  <c r="F354" i="4"/>
  <c r="G354" i="4"/>
  <c r="E353" i="4"/>
  <c r="F353" i="4"/>
  <c r="G353" i="4"/>
  <c r="E352" i="4"/>
  <c r="F352" i="4"/>
  <c r="G352" i="4"/>
  <c r="E351" i="4"/>
  <c r="F351" i="4"/>
  <c r="G351" i="4"/>
  <c r="E350" i="4"/>
  <c r="F350" i="4"/>
  <c r="G350" i="4"/>
  <c r="E349" i="4"/>
  <c r="F349" i="4"/>
  <c r="G349" i="4"/>
  <c r="E348" i="4"/>
  <c r="F348" i="4"/>
  <c r="G348" i="4"/>
  <c r="E347" i="4"/>
  <c r="F347" i="4"/>
  <c r="G347" i="4"/>
  <c r="E346" i="4"/>
  <c r="F346" i="4"/>
  <c r="G346" i="4"/>
  <c r="E345" i="4"/>
  <c r="F345" i="4"/>
  <c r="G345" i="4"/>
  <c r="E344" i="4"/>
  <c r="F344" i="4"/>
  <c r="G344" i="4"/>
  <c r="E343" i="4"/>
  <c r="F343" i="4"/>
  <c r="G343" i="4"/>
  <c r="E342" i="4"/>
  <c r="F342" i="4"/>
  <c r="G342" i="4"/>
  <c r="E341" i="4"/>
  <c r="F341" i="4"/>
  <c r="G341" i="4"/>
  <c r="E340" i="4"/>
  <c r="F340" i="4"/>
  <c r="G340" i="4"/>
  <c r="E339" i="4"/>
  <c r="F339" i="4"/>
  <c r="G339" i="4"/>
  <c r="E338" i="4"/>
  <c r="F338" i="4"/>
  <c r="G338" i="4"/>
  <c r="E337" i="4"/>
  <c r="F337" i="4"/>
  <c r="G337" i="4"/>
  <c r="E336" i="4"/>
  <c r="F336" i="4"/>
  <c r="G336" i="4"/>
  <c r="E335" i="4"/>
  <c r="F335" i="4"/>
  <c r="G335" i="4"/>
  <c r="E334" i="4"/>
  <c r="F334" i="4"/>
  <c r="G334" i="4"/>
  <c r="E333" i="4"/>
  <c r="F333" i="4"/>
  <c r="G333" i="4"/>
  <c r="E332" i="4"/>
  <c r="F332" i="4"/>
  <c r="G332" i="4"/>
  <c r="E331" i="4"/>
  <c r="F331" i="4"/>
  <c r="G331" i="4"/>
  <c r="E330" i="4"/>
  <c r="F330" i="4"/>
  <c r="G330" i="4"/>
  <c r="E329" i="4"/>
  <c r="F329" i="4"/>
  <c r="G329" i="4"/>
  <c r="E328" i="4"/>
  <c r="F328" i="4"/>
  <c r="G328" i="4"/>
  <c r="E327" i="4"/>
  <c r="F327" i="4"/>
  <c r="G327" i="4"/>
  <c r="E326" i="4"/>
  <c r="F326" i="4"/>
  <c r="G326" i="4"/>
  <c r="E325" i="4"/>
  <c r="F325" i="4"/>
  <c r="G325" i="4"/>
  <c r="E324" i="4"/>
  <c r="F324" i="4"/>
  <c r="G324" i="4"/>
  <c r="E323" i="4"/>
  <c r="F323" i="4"/>
  <c r="G323" i="4"/>
  <c r="E322" i="4"/>
  <c r="F322" i="4"/>
  <c r="G322" i="4"/>
  <c r="E321" i="4"/>
  <c r="F321" i="4"/>
  <c r="G321" i="4"/>
  <c r="E320" i="4"/>
  <c r="F320" i="4"/>
  <c r="G320" i="4"/>
  <c r="E319" i="4"/>
  <c r="F319" i="4"/>
  <c r="G319" i="4"/>
  <c r="E318" i="4"/>
  <c r="F318" i="4"/>
  <c r="G318" i="4"/>
  <c r="E317" i="4"/>
  <c r="F317" i="4"/>
  <c r="G317" i="4"/>
  <c r="E316" i="4"/>
  <c r="F316" i="4"/>
  <c r="G316" i="4"/>
  <c r="E315" i="4"/>
  <c r="F315" i="4"/>
  <c r="G315" i="4"/>
  <c r="E314" i="4"/>
  <c r="F314" i="4"/>
  <c r="G314" i="4"/>
  <c r="E313" i="4"/>
  <c r="F313" i="4"/>
  <c r="G313" i="4"/>
  <c r="E312" i="4"/>
  <c r="F312" i="4"/>
  <c r="G312" i="4"/>
  <c r="E311" i="4"/>
  <c r="F311" i="4"/>
  <c r="G311" i="4"/>
  <c r="E310" i="4"/>
  <c r="F310" i="4"/>
  <c r="G310" i="4"/>
  <c r="E309" i="4"/>
  <c r="F309" i="4"/>
  <c r="G309" i="4"/>
  <c r="E308" i="4"/>
  <c r="F308" i="4"/>
  <c r="G308" i="4"/>
  <c r="E307" i="4"/>
  <c r="F307" i="4"/>
  <c r="G307" i="4"/>
  <c r="E306" i="4"/>
  <c r="F306" i="4"/>
  <c r="G306" i="4"/>
  <c r="E305" i="4"/>
  <c r="F305" i="4"/>
  <c r="G305" i="4"/>
  <c r="E304" i="4"/>
  <c r="F304" i="4"/>
  <c r="G304" i="4"/>
  <c r="E303" i="4"/>
  <c r="F303" i="4"/>
  <c r="G303" i="4"/>
  <c r="E302" i="4"/>
  <c r="F302" i="4"/>
  <c r="G302" i="4"/>
  <c r="E301" i="4"/>
  <c r="F301" i="4"/>
  <c r="G301" i="4"/>
  <c r="E300" i="4"/>
  <c r="F300" i="4"/>
  <c r="G300" i="4"/>
  <c r="E299" i="4"/>
  <c r="F299" i="4"/>
  <c r="G299" i="4"/>
  <c r="E298" i="4"/>
  <c r="F298" i="4"/>
  <c r="G298" i="4"/>
  <c r="E297" i="4"/>
  <c r="F297" i="4"/>
  <c r="G297" i="4"/>
  <c r="E296" i="4"/>
  <c r="F296" i="4"/>
  <c r="G296" i="4"/>
  <c r="E295" i="4"/>
  <c r="F295" i="4"/>
  <c r="G295" i="4"/>
  <c r="E294" i="4"/>
  <c r="F294" i="4"/>
  <c r="G294" i="4"/>
  <c r="E293" i="4"/>
  <c r="F293" i="4"/>
  <c r="G293" i="4"/>
  <c r="E292" i="4"/>
  <c r="F292" i="4"/>
  <c r="G292" i="4"/>
  <c r="E291" i="4"/>
  <c r="F291" i="4"/>
  <c r="G291" i="4"/>
  <c r="E290" i="4"/>
  <c r="F290" i="4"/>
  <c r="G290" i="4"/>
  <c r="E289" i="4"/>
  <c r="F289" i="4"/>
  <c r="G289" i="4"/>
  <c r="E288" i="4"/>
  <c r="F288" i="4"/>
  <c r="G288" i="4"/>
  <c r="E287" i="4"/>
  <c r="F287" i="4"/>
  <c r="G287" i="4"/>
  <c r="E286" i="4"/>
  <c r="F286" i="4"/>
  <c r="G286" i="4"/>
  <c r="E285" i="4"/>
  <c r="F285" i="4"/>
  <c r="G285" i="4"/>
  <c r="E284" i="4"/>
  <c r="F284" i="4"/>
  <c r="G284" i="4"/>
  <c r="E283" i="4"/>
  <c r="F283" i="4"/>
  <c r="G283" i="4"/>
  <c r="E282" i="4"/>
  <c r="F282" i="4"/>
  <c r="G282" i="4"/>
  <c r="E281" i="4"/>
  <c r="F281" i="4"/>
  <c r="G281" i="4"/>
  <c r="E280" i="4"/>
  <c r="F280" i="4"/>
  <c r="G280" i="4"/>
  <c r="E279" i="4"/>
  <c r="F279" i="4"/>
  <c r="G279" i="4"/>
  <c r="E278" i="4"/>
  <c r="F278" i="4"/>
  <c r="G278" i="4"/>
  <c r="E277" i="4"/>
  <c r="F277" i="4"/>
  <c r="G277" i="4"/>
  <c r="E276" i="4"/>
  <c r="F276" i="4"/>
  <c r="G276" i="4"/>
  <c r="E275" i="4"/>
  <c r="F275" i="4"/>
  <c r="G275" i="4"/>
  <c r="E274" i="4"/>
  <c r="F274" i="4"/>
  <c r="G274" i="4"/>
  <c r="E273" i="4"/>
  <c r="F273" i="4"/>
  <c r="G273" i="4"/>
  <c r="E272" i="4"/>
  <c r="F272" i="4"/>
  <c r="G272" i="4"/>
  <c r="E271" i="4"/>
  <c r="F271" i="4"/>
  <c r="G271" i="4"/>
  <c r="E270" i="4"/>
  <c r="F270" i="4"/>
  <c r="G270" i="4"/>
  <c r="E269" i="4"/>
  <c r="F269" i="4"/>
  <c r="G269" i="4"/>
  <c r="E268" i="4"/>
  <c r="F268" i="4"/>
  <c r="G268" i="4"/>
  <c r="E267" i="4"/>
  <c r="F267" i="4"/>
  <c r="G267" i="4"/>
  <c r="E266" i="4"/>
  <c r="F266" i="4"/>
  <c r="G266" i="4"/>
  <c r="E265" i="4"/>
  <c r="F265" i="4"/>
  <c r="G265" i="4"/>
  <c r="E264" i="4"/>
  <c r="F264" i="4"/>
  <c r="G264" i="4"/>
  <c r="E263" i="4"/>
  <c r="F263" i="4"/>
  <c r="G263" i="4"/>
  <c r="E262" i="4"/>
  <c r="F262" i="4"/>
  <c r="G262" i="4"/>
  <c r="E261" i="4"/>
  <c r="F261" i="4"/>
  <c r="G261" i="4"/>
  <c r="E260" i="4"/>
  <c r="F260" i="4"/>
  <c r="G260" i="4"/>
  <c r="E259" i="4"/>
  <c r="F259" i="4"/>
  <c r="G259" i="4"/>
  <c r="E258" i="4"/>
  <c r="F258" i="4"/>
  <c r="G258" i="4"/>
  <c r="E257" i="4"/>
  <c r="F257" i="4"/>
  <c r="G257" i="4"/>
  <c r="E256" i="4"/>
  <c r="F256" i="4"/>
  <c r="G256" i="4"/>
  <c r="E255" i="4"/>
  <c r="F255" i="4"/>
  <c r="G255" i="4"/>
  <c r="E254" i="4"/>
  <c r="F254" i="4"/>
  <c r="G254" i="4"/>
  <c r="E225" i="4"/>
  <c r="F225" i="4"/>
  <c r="G225" i="4"/>
  <c r="E224" i="4"/>
  <c r="F224" i="4"/>
  <c r="G224" i="4"/>
  <c r="E223" i="4"/>
  <c r="F223" i="4"/>
  <c r="G223" i="4"/>
  <c r="E222" i="4"/>
  <c r="F222" i="4"/>
  <c r="G222" i="4"/>
  <c r="E221" i="4"/>
  <c r="F221" i="4"/>
  <c r="G221" i="4"/>
  <c r="E220" i="4"/>
  <c r="F220" i="4"/>
  <c r="G220" i="4"/>
  <c r="E219" i="4"/>
  <c r="F219" i="4"/>
  <c r="G219" i="4"/>
  <c r="E218" i="4"/>
  <c r="F218" i="4"/>
  <c r="G218" i="4"/>
  <c r="E217" i="4"/>
  <c r="F217" i="4"/>
  <c r="G217" i="4"/>
  <c r="E216" i="4"/>
  <c r="F216" i="4"/>
  <c r="G216" i="4"/>
  <c r="E215" i="4"/>
  <c r="F215" i="4"/>
  <c r="G215" i="4"/>
  <c r="E214" i="4"/>
  <c r="F214" i="4"/>
  <c r="G214" i="4"/>
  <c r="E213" i="4"/>
  <c r="F213" i="4"/>
  <c r="G213" i="4"/>
  <c r="E212" i="4"/>
  <c r="F212" i="4"/>
  <c r="G212" i="4"/>
  <c r="E211" i="4"/>
  <c r="F211" i="4"/>
  <c r="G211" i="4"/>
  <c r="E210" i="4"/>
  <c r="F210" i="4"/>
  <c r="G210" i="4"/>
  <c r="E209" i="4"/>
  <c r="F209" i="4"/>
  <c r="G209" i="4"/>
  <c r="E208" i="4"/>
  <c r="F208" i="4"/>
  <c r="G208" i="4"/>
  <c r="E207" i="4"/>
  <c r="F207" i="4"/>
  <c r="G207" i="4"/>
  <c r="E206" i="4"/>
  <c r="F206" i="4"/>
  <c r="G206" i="4"/>
  <c r="E205" i="4"/>
  <c r="F205" i="4"/>
  <c r="G205" i="4"/>
  <c r="E204" i="4"/>
  <c r="F204" i="4"/>
  <c r="G204" i="4"/>
  <c r="E203" i="4"/>
  <c r="F203" i="4"/>
  <c r="G203" i="4"/>
  <c r="E202" i="4"/>
  <c r="F202" i="4"/>
  <c r="G202" i="4"/>
  <c r="E201" i="4"/>
  <c r="F201" i="4"/>
  <c r="G201" i="4"/>
  <c r="E200" i="4"/>
  <c r="F200" i="4"/>
  <c r="G200" i="4"/>
  <c r="E199" i="4"/>
  <c r="F199" i="4"/>
  <c r="G199" i="4"/>
  <c r="E198" i="4"/>
  <c r="F198" i="4"/>
  <c r="G198" i="4"/>
  <c r="E197" i="4"/>
  <c r="F197" i="4"/>
  <c r="G197" i="4"/>
  <c r="E196" i="4"/>
  <c r="F196" i="4"/>
  <c r="G196" i="4"/>
  <c r="E195" i="4"/>
  <c r="F195" i="4"/>
  <c r="G195" i="4"/>
  <c r="E194" i="4"/>
  <c r="F194" i="4"/>
  <c r="G194" i="4"/>
  <c r="E193" i="4"/>
  <c r="F193" i="4"/>
  <c r="G193" i="4"/>
  <c r="E192" i="4"/>
  <c r="F192" i="4"/>
  <c r="G192" i="4"/>
  <c r="E191" i="4"/>
  <c r="F191" i="4"/>
  <c r="G191" i="4"/>
  <c r="E190" i="4"/>
  <c r="F190" i="4"/>
  <c r="G190" i="4"/>
  <c r="E189" i="4"/>
  <c r="F189" i="4"/>
  <c r="G189" i="4"/>
  <c r="E188" i="4"/>
  <c r="F188" i="4"/>
  <c r="G188" i="4"/>
  <c r="E187" i="4"/>
  <c r="F187" i="4"/>
  <c r="G187" i="4"/>
  <c r="E186" i="4"/>
  <c r="F186" i="4"/>
  <c r="G186" i="4"/>
  <c r="E185" i="4"/>
  <c r="F185" i="4"/>
  <c r="G185" i="4"/>
  <c r="E184" i="4"/>
  <c r="F184" i="4"/>
  <c r="G184" i="4"/>
  <c r="E183" i="4"/>
  <c r="F183" i="4"/>
  <c r="G183" i="4"/>
  <c r="E182" i="4"/>
  <c r="F182" i="4"/>
  <c r="G182" i="4"/>
  <c r="E181" i="4"/>
  <c r="F181" i="4"/>
  <c r="G181" i="4"/>
  <c r="E180" i="4"/>
  <c r="F180" i="4"/>
  <c r="G180" i="4"/>
  <c r="E179" i="4"/>
  <c r="F179" i="4"/>
  <c r="G179" i="4"/>
  <c r="E178" i="4"/>
  <c r="F178" i="4"/>
  <c r="G178" i="4"/>
  <c r="E177" i="4"/>
  <c r="F177" i="4"/>
  <c r="G177" i="4"/>
  <c r="E176" i="4"/>
  <c r="F176" i="4"/>
  <c r="G176" i="4"/>
  <c r="E175" i="4"/>
  <c r="F175" i="4"/>
  <c r="G175" i="4"/>
  <c r="E174" i="4"/>
  <c r="F174" i="4"/>
  <c r="G174" i="4"/>
  <c r="E173" i="4"/>
  <c r="F173" i="4"/>
  <c r="G173" i="4"/>
  <c r="E172" i="4"/>
  <c r="F172" i="4"/>
  <c r="G172" i="4"/>
  <c r="E171" i="4"/>
  <c r="F171" i="4"/>
  <c r="G171" i="4"/>
  <c r="E170" i="4"/>
  <c r="F170" i="4"/>
  <c r="G170" i="4"/>
  <c r="E169" i="4"/>
  <c r="F169" i="4"/>
  <c r="G169" i="4"/>
  <c r="E168" i="4"/>
  <c r="F168" i="4"/>
  <c r="G168" i="4"/>
  <c r="E167" i="4"/>
  <c r="F167" i="4"/>
  <c r="G167" i="4"/>
  <c r="E166" i="4"/>
  <c r="F166" i="4"/>
  <c r="G166" i="4"/>
  <c r="E165" i="4"/>
  <c r="F165" i="4"/>
  <c r="G165" i="4"/>
  <c r="E164" i="4"/>
  <c r="F164" i="4"/>
  <c r="G164" i="4"/>
  <c r="E163" i="4"/>
  <c r="F163" i="4"/>
  <c r="G163" i="4"/>
  <c r="E162" i="4"/>
  <c r="F162" i="4"/>
  <c r="G162" i="4"/>
  <c r="E161" i="4"/>
  <c r="F161" i="4"/>
  <c r="G161" i="4"/>
  <c r="E160" i="4"/>
  <c r="F160" i="4"/>
  <c r="G160" i="4"/>
  <c r="E159" i="4"/>
  <c r="F159" i="4"/>
  <c r="G159" i="4"/>
  <c r="E158" i="4"/>
  <c r="F158" i="4"/>
  <c r="G158" i="4"/>
  <c r="E157" i="4"/>
  <c r="F157" i="4"/>
  <c r="G157" i="4"/>
  <c r="E156" i="4"/>
  <c r="F156" i="4"/>
  <c r="G156" i="4"/>
  <c r="E155" i="4"/>
  <c r="F155" i="4"/>
  <c r="G155" i="4"/>
  <c r="E154" i="4"/>
  <c r="F154" i="4"/>
  <c r="G154" i="4"/>
  <c r="E153" i="4"/>
  <c r="F153" i="4"/>
  <c r="G153" i="4"/>
  <c r="E152" i="4"/>
  <c r="F152" i="4"/>
  <c r="G152" i="4"/>
  <c r="E151" i="4"/>
  <c r="F151" i="4"/>
  <c r="G151" i="4"/>
  <c r="E150" i="4"/>
  <c r="F150" i="4"/>
  <c r="G150" i="4"/>
  <c r="E149" i="4"/>
  <c r="F149" i="4"/>
  <c r="G149" i="4"/>
  <c r="E148" i="4"/>
  <c r="F148" i="4"/>
  <c r="G148" i="4"/>
  <c r="E147" i="4"/>
  <c r="F147" i="4"/>
  <c r="G147" i="4"/>
  <c r="E146" i="4"/>
  <c r="F146" i="4"/>
  <c r="G146" i="4"/>
  <c r="E145" i="4"/>
  <c r="F145" i="4"/>
  <c r="G145" i="4"/>
  <c r="E144" i="4"/>
  <c r="F144" i="4"/>
  <c r="G144" i="4"/>
  <c r="E143" i="4"/>
  <c r="F143" i="4"/>
  <c r="G143" i="4"/>
  <c r="E142" i="4"/>
  <c r="F142" i="4"/>
  <c r="G142" i="4"/>
  <c r="E141" i="4"/>
  <c r="F141" i="4"/>
  <c r="G141" i="4"/>
  <c r="E140" i="4"/>
  <c r="F140" i="4"/>
  <c r="G140" i="4"/>
  <c r="E139" i="4"/>
  <c r="F139" i="4"/>
  <c r="G139" i="4"/>
  <c r="E138" i="4"/>
  <c r="F138" i="4"/>
  <c r="G138" i="4"/>
  <c r="E137" i="4"/>
  <c r="F137" i="4"/>
  <c r="G137" i="4"/>
  <c r="E136" i="4"/>
  <c r="F136" i="4"/>
  <c r="G136" i="4"/>
  <c r="E135" i="4"/>
  <c r="F135" i="4"/>
  <c r="G135" i="4"/>
  <c r="E134" i="4"/>
  <c r="F134" i="4"/>
  <c r="G134" i="4"/>
  <c r="E133" i="4"/>
  <c r="F133" i="4"/>
  <c r="G133" i="4"/>
  <c r="E132" i="4"/>
  <c r="F132" i="4"/>
  <c r="G132" i="4"/>
  <c r="E131" i="4"/>
  <c r="F131" i="4"/>
  <c r="G131" i="4"/>
  <c r="E130" i="4"/>
  <c r="F130" i="4"/>
  <c r="G130" i="4"/>
  <c r="E129" i="4"/>
  <c r="F129" i="4"/>
  <c r="G129" i="4"/>
  <c r="E128" i="4"/>
  <c r="F128" i="4"/>
  <c r="G128" i="4"/>
  <c r="E127" i="4"/>
  <c r="F127" i="4"/>
  <c r="G127" i="4"/>
  <c r="E126" i="4"/>
  <c r="F126" i="4"/>
  <c r="G126" i="4"/>
  <c r="E125" i="4"/>
  <c r="F125" i="4"/>
  <c r="G125" i="4"/>
  <c r="E124" i="4"/>
  <c r="F124" i="4"/>
  <c r="G124" i="4"/>
  <c r="E123" i="4"/>
  <c r="F123" i="4"/>
  <c r="G123" i="4"/>
  <c r="E122" i="4"/>
  <c r="F122" i="4"/>
  <c r="G122" i="4"/>
  <c r="E121" i="4"/>
  <c r="F121" i="4"/>
  <c r="G121" i="4"/>
  <c r="E120" i="4"/>
  <c r="F120" i="4"/>
  <c r="G120" i="4"/>
  <c r="E119" i="4"/>
  <c r="F119" i="4"/>
  <c r="G119" i="4"/>
  <c r="E118" i="4"/>
  <c r="F118" i="4"/>
  <c r="G118" i="4"/>
  <c r="E117" i="4"/>
  <c r="F117" i="4"/>
  <c r="G117" i="4"/>
  <c r="E116" i="4"/>
  <c r="F116" i="4"/>
  <c r="G116" i="4"/>
  <c r="E115" i="4"/>
  <c r="F115" i="4"/>
  <c r="G115" i="4"/>
  <c r="E114" i="4"/>
  <c r="F114" i="4"/>
  <c r="G114" i="4"/>
  <c r="E113" i="4"/>
  <c r="F113" i="4"/>
  <c r="G113" i="4"/>
  <c r="E112" i="4"/>
  <c r="F112" i="4"/>
  <c r="G112" i="4"/>
  <c r="E111" i="4"/>
  <c r="F111" i="4"/>
  <c r="G111" i="4"/>
  <c r="E110" i="4"/>
  <c r="F110" i="4"/>
  <c r="G110" i="4"/>
  <c r="E109" i="4"/>
  <c r="F109" i="4"/>
  <c r="G109" i="4"/>
  <c r="E108" i="4"/>
  <c r="F108" i="4"/>
  <c r="G108" i="4"/>
  <c r="E107" i="4"/>
  <c r="F107" i="4"/>
  <c r="G107" i="4"/>
  <c r="E106" i="4"/>
  <c r="F106" i="4"/>
  <c r="G106" i="4"/>
  <c r="E105" i="4"/>
  <c r="F105" i="4"/>
  <c r="G105" i="4"/>
  <c r="E104" i="4"/>
  <c r="F104" i="4"/>
  <c r="G104" i="4"/>
  <c r="E103" i="4"/>
  <c r="F103" i="4"/>
  <c r="G103" i="4"/>
  <c r="E102" i="4"/>
  <c r="F102" i="4"/>
  <c r="G102" i="4"/>
  <c r="E101" i="4"/>
  <c r="F101" i="4"/>
  <c r="G101" i="4"/>
  <c r="E100" i="4"/>
  <c r="F100" i="4"/>
  <c r="G100" i="4"/>
  <c r="E99" i="4"/>
  <c r="F99" i="4"/>
  <c r="G99" i="4"/>
  <c r="E98" i="4"/>
  <c r="F98" i="4"/>
  <c r="G98" i="4"/>
  <c r="E97" i="4"/>
  <c r="F97" i="4"/>
  <c r="G97" i="4"/>
  <c r="E96" i="4"/>
  <c r="F96" i="4"/>
  <c r="G96" i="4"/>
  <c r="E95" i="4"/>
  <c r="F95" i="4"/>
  <c r="G95" i="4"/>
  <c r="E94" i="4"/>
  <c r="F94" i="4"/>
  <c r="G94" i="4"/>
  <c r="E93" i="4"/>
  <c r="F93" i="4"/>
  <c r="G93" i="4"/>
  <c r="E92" i="4"/>
  <c r="F92" i="4"/>
  <c r="G92" i="4"/>
  <c r="E91" i="4"/>
  <c r="F91" i="4"/>
  <c r="G91" i="4"/>
  <c r="E90" i="4"/>
  <c r="F90" i="4"/>
  <c r="G90" i="4"/>
  <c r="E89" i="4"/>
  <c r="F89" i="4"/>
  <c r="G89" i="4"/>
  <c r="E88" i="4"/>
  <c r="F88" i="4"/>
  <c r="G88" i="4"/>
  <c r="E87" i="4"/>
  <c r="F87" i="4"/>
  <c r="G87" i="4"/>
  <c r="E86" i="4"/>
  <c r="F86" i="4"/>
  <c r="G86" i="4"/>
  <c r="E85" i="4"/>
  <c r="F85" i="4"/>
  <c r="G85" i="4"/>
  <c r="E84" i="4"/>
  <c r="F84" i="4"/>
  <c r="G84" i="4"/>
  <c r="E83" i="4"/>
  <c r="F83" i="4"/>
  <c r="G83" i="4"/>
  <c r="E82" i="4"/>
  <c r="F82" i="4"/>
  <c r="G82" i="4"/>
  <c r="E81" i="4"/>
  <c r="F81" i="4"/>
  <c r="G81" i="4"/>
  <c r="E80" i="4"/>
  <c r="F80" i="4"/>
  <c r="G80" i="4"/>
  <c r="E79" i="4"/>
  <c r="F79" i="4"/>
  <c r="G79" i="4"/>
  <c r="E78" i="4"/>
  <c r="F78" i="4"/>
  <c r="G78" i="4"/>
  <c r="E77" i="4"/>
  <c r="F77" i="4"/>
  <c r="G77" i="4"/>
  <c r="E76" i="4"/>
  <c r="F76" i="4"/>
  <c r="G76" i="4"/>
  <c r="E75" i="4"/>
  <c r="F75" i="4"/>
  <c r="G75" i="4"/>
  <c r="E74" i="4"/>
  <c r="F74" i="4"/>
  <c r="G74" i="4"/>
  <c r="E73" i="4"/>
  <c r="F73" i="4"/>
  <c r="G73" i="4"/>
  <c r="E72" i="4"/>
  <c r="F72" i="4"/>
  <c r="G72" i="4"/>
  <c r="E71" i="4"/>
  <c r="F71" i="4"/>
  <c r="G71" i="4"/>
  <c r="E70" i="4"/>
  <c r="F70" i="4"/>
  <c r="G70" i="4"/>
  <c r="E69" i="4"/>
  <c r="F69" i="4"/>
  <c r="G69" i="4"/>
  <c r="E68" i="4"/>
  <c r="F68" i="4"/>
  <c r="G68" i="4"/>
  <c r="E67" i="4"/>
  <c r="F67" i="4"/>
  <c r="G67" i="4"/>
  <c r="E66" i="4"/>
  <c r="F66" i="4"/>
  <c r="G66" i="4"/>
  <c r="E65" i="4"/>
  <c r="F65" i="4"/>
  <c r="G65" i="4"/>
  <c r="E64" i="4"/>
  <c r="F64" i="4"/>
  <c r="G64" i="4"/>
  <c r="E63" i="4"/>
  <c r="F63" i="4"/>
  <c r="G63" i="4"/>
  <c r="E62" i="4"/>
  <c r="F62" i="4"/>
  <c r="G62" i="4"/>
  <c r="E61" i="4"/>
  <c r="F61" i="4"/>
  <c r="G61" i="4"/>
  <c r="E60" i="4"/>
  <c r="F60" i="4"/>
  <c r="G60" i="4"/>
  <c r="E59" i="4"/>
  <c r="F59" i="4"/>
  <c r="G59" i="4"/>
  <c r="E58" i="4"/>
  <c r="F58" i="4"/>
  <c r="G58" i="4"/>
  <c r="E57" i="4"/>
  <c r="F57" i="4"/>
  <c r="G57" i="4"/>
  <c r="E56" i="4"/>
  <c r="F56" i="4"/>
  <c r="G56" i="4"/>
  <c r="E55" i="4"/>
  <c r="F55" i="4"/>
  <c r="G55" i="4"/>
  <c r="E54" i="4"/>
  <c r="F54" i="4"/>
  <c r="G54" i="4"/>
  <c r="E53" i="4"/>
  <c r="F53" i="4"/>
  <c r="G53" i="4"/>
  <c r="E52" i="4"/>
  <c r="F52" i="4"/>
  <c r="G52" i="4"/>
  <c r="E51" i="4"/>
  <c r="F51" i="4"/>
  <c r="G51" i="4"/>
  <c r="E50" i="4"/>
  <c r="F50" i="4"/>
  <c r="G50" i="4"/>
  <c r="E49" i="4"/>
  <c r="F49" i="4"/>
  <c r="G49" i="4"/>
  <c r="E48" i="4"/>
  <c r="F48" i="4"/>
  <c r="G48" i="4"/>
  <c r="E47" i="4"/>
  <c r="F47" i="4"/>
  <c r="G47" i="4"/>
  <c r="E46" i="4"/>
  <c r="F46" i="4"/>
  <c r="G46" i="4"/>
  <c r="E45" i="4"/>
  <c r="F45" i="4"/>
  <c r="G45" i="4"/>
  <c r="E44" i="4"/>
  <c r="F44" i="4"/>
  <c r="G44" i="4"/>
  <c r="E43" i="4"/>
  <c r="F43" i="4"/>
  <c r="G43" i="4"/>
  <c r="E42" i="4"/>
  <c r="F42" i="4"/>
  <c r="G42" i="4"/>
  <c r="E41" i="4"/>
  <c r="F41" i="4"/>
  <c r="G41" i="4"/>
  <c r="E40" i="4"/>
  <c r="F40" i="4"/>
  <c r="G40" i="4"/>
  <c r="E39" i="4"/>
  <c r="F39" i="4"/>
  <c r="G39" i="4"/>
  <c r="E38" i="4"/>
  <c r="F38" i="4"/>
  <c r="G38" i="4"/>
  <c r="E37" i="4"/>
  <c r="F37" i="4"/>
  <c r="G37" i="4"/>
  <c r="E36" i="4"/>
  <c r="F36" i="4"/>
  <c r="G36" i="4"/>
  <c r="E35" i="4"/>
  <c r="F35" i="4"/>
  <c r="G35" i="4"/>
  <c r="E34" i="4"/>
  <c r="F34" i="4"/>
  <c r="G34" i="4"/>
  <c r="E33" i="4"/>
  <c r="F33" i="4"/>
  <c r="G33" i="4"/>
  <c r="E32" i="4"/>
  <c r="F32" i="4"/>
  <c r="G32" i="4"/>
  <c r="E31" i="4"/>
  <c r="F31" i="4"/>
  <c r="G31" i="4"/>
  <c r="E30" i="4"/>
  <c r="F30" i="4"/>
  <c r="G30" i="4"/>
  <c r="E29" i="4"/>
  <c r="F29" i="4"/>
  <c r="G29" i="4"/>
  <c r="E28" i="4"/>
  <c r="F28" i="4"/>
  <c r="G28" i="4"/>
  <c r="E27" i="4"/>
  <c r="F27" i="4"/>
  <c r="G27" i="4"/>
  <c r="E26" i="4"/>
  <c r="F26" i="4"/>
  <c r="G26" i="4"/>
  <c r="E25" i="4"/>
  <c r="F25" i="4"/>
  <c r="G25" i="4"/>
  <c r="E24" i="4"/>
  <c r="F24" i="4"/>
  <c r="G24" i="4"/>
  <c r="E23" i="4"/>
  <c r="F23" i="4"/>
  <c r="G23" i="4"/>
  <c r="E22" i="4"/>
  <c r="F22" i="4"/>
  <c r="G22" i="4"/>
  <c r="E21" i="4"/>
  <c r="F21" i="4"/>
  <c r="G21" i="4"/>
  <c r="E20" i="4"/>
  <c r="F20" i="4"/>
  <c r="G20" i="4"/>
  <c r="E19" i="4"/>
  <c r="F19" i="4"/>
  <c r="G19" i="4"/>
  <c r="E18" i="4"/>
  <c r="F18" i="4"/>
  <c r="G18" i="4"/>
  <c r="E17" i="4"/>
  <c r="F17" i="4"/>
  <c r="G17" i="4"/>
  <c r="E16" i="4"/>
  <c r="F16" i="4"/>
  <c r="G16" i="4"/>
  <c r="E15" i="4"/>
  <c r="F15" i="4"/>
  <c r="G15" i="4"/>
  <c r="E14" i="4"/>
  <c r="F14" i="4"/>
  <c r="G14" i="4"/>
  <c r="E13" i="4"/>
  <c r="F13" i="4"/>
  <c r="G13" i="4"/>
  <c r="E12" i="4"/>
  <c r="F12" i="4"/>
  <c r="G12" i="4"/>
  <c r="E11" i="4"/>
  <c r="F11" i="4"/>
  <c r="G11" i="4"/>
  <c r="E10" i="4"/>
  <c r="F10" i="4"/>
  <c r="G10" i="4"/>
  <c r="E9" i="4"/>
  <c r="F9" i="4"/>
  <c r="G9" i="4"/>
  <c r="E8" i="4"/>
  <c r="F8" i="4"/>
  <c r="G8" i="4"/>
  <c r="E7" i="4"/>
  <c r="F7" i="4"/>
  <c r="G7" i="4"/>
  <c r="E6" i="4"/>
  <c r="F6" i="4"/>
  <c r="G6" i="4"/>
  <c r="E5" i="4"/>
  <c r="F5" i="4"/>
  <c r="G5" i="4"/>
  <c r="E4" i="4"/>
  <c r="F4" i="4"/>
  <c r="G4" i="4"/>
  <c r="E3" i="4"/>
  <c r="F3" i="4"/>
  <c r="G3" i="4"/>
  <c r="E2" i="4"/>
  <c r="F2" i="4"/>
  <c r="G2" i="4"/>
  <c r="H305" i="1"/>
  <c r="H302" i="1"/>
  <c r="H292" i="1"/>
  <c r="H289" i="1"/>
  <c r="H279" i="1"/>
  <c r="H276" i="1"/>
  <c r="H266" i="1"/>
  <c r="H263" i="1"/>
  <c r="H253" i="1"/>
  <c r="H250" i="1"/>
  <c r="H240" i="1"/>
  <c r="H237" i="1"/>
  <c r="H227" i="1"/>
  <c r="H224" i="1"/>
  <c r="H214" i="1"/>
  <c r="H211" i="1"/>
  <c r="H201" i="1"/>
  <c r="H198" i="1"/>
  <c r="H188" i="1"/>
  <c r="H185" i="1"/>
  <c r="H175" i="1"/>
  <c r="H172" i="1"/>
  <c r="H161" i="1"/>
  <c r="H158" i="1"/>
  <c r="H149" i="1"/>
  <c r="H146" i="1"/>
  <c r="H136" i="1"/>
  <c r="H133" i="1"/>
  <c r="H123" i="1"/>
  <c r="H120" i="1"/>
  <c r="H110" i="1"/>
  <c r="H107" i="1"/>
  <c r="H97" i="1"/>
  <c r="H94" i="1"/>
  <c r="H84" i="1"/>
  <c r="H81" i="1"/>
  <c r="H71" i="1"/>
  <c r="H68" i="1"/>
  <c r="H58" i="1"/>
  <c r="H55" i="1"/>
  <c r="H45" i="1"/>
  <c r="H42" i="1"/>
  <c r="H32" i="1"/>
  <c r="H29" i="1"/>
  <c r="H19" i="1"/>
  <c r="H16" i="1"/>
  <c r="H6" i="1"/>
  <c r="H3" i="1"/>
</calcChain>
</file>

<file path=xl/sharedStrings.xml><?xml version="1.0" encoding="utf-8"?>
<sst xmlns="http://schemas.openxmlformats.org/spreadsheetml/2006/main" count="6167" uniqueCount="76">
  <si>
    <t>year</t>
  </si>
  <si>
    <t>state</t>
  </si>
  <si>
    <t>population</t>
  </si>
  <si>
    <t>lnviolcrime</t>
  </si>
  <si>
    <t>%stateunemp</t>
  </si>
  <si>
    <t>lnstateincome</t>
  </si>
  <si>
    <t>%statepover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</si>
  <si>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</si>
  <si>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</si>
  <si>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</si>
  <si>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</si>
  <si>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</si>
  <si>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</si>
  <si>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</si>
  <si>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</si>
  <si>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DC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</si>
  <si>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</si>
  <si>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</si>
  <si>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</si>
  <si>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</si>
  <si>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</si>
  <si>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</si>
  <si>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</si>
  <si>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</si>
  <si>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</si>
  <si>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</si>
  <si>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</si>
  <si>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</si>
  <si>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</si>
  <si>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</si>
  <si>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</si>
  <si>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</si>
  <si>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</si>
  <si>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</si>
  <si>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</si>
  <si>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</si>
  <si>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NewHamp</t>
  </si>
  <si>
    <t>NewJersey</t>
  </si>
  <si>
    <t>NewMex</t>
  </si>
  <si>
    <t>NewYork</t>
  </si>
  <si>
    <t>NorthCaro</t>
  </si>
  <si>
    <t>NorthDakot</t>
  </si>
  <si>
    <t>Ohio</t>
  </si>
  <si>
    <t>Oaklahoma</t>
  </si>
  <si>
    <t>Oregon</t>
  </si>
  <si>
    <t>Pennsylv</t>
  </si>
  <si>
    <t>RhodeIsland</t>
  </si>
  <si>
    <t>SouthCarol</t>
  </si>
  <si>
    <t>SouthDakot</t>
  </si>
  <si>
    <t>Tennessee</t>
  </si>
  <si>
    <t>Texas</t>
  </si>
  <si>
    <t>Utah</t>
  </si>
  <si>
    <t>Vermont</t>
  </si>
  <si>
    <t>Virginia</t>
  </si>
  <si>
    <t>Washington</t>
  </si>
  <si>
    <t>WestVirg</t>
  </si>
  <si>
    <t>Wisconsin</t>
  </si>
  <si>
    <t>Wyoming</t>
  </si>
  <si>
    <t>violcrimeper10000</t>
  </si>
  <si>
    <t>Final</t>
  </si>
  <si>
    <t>Final ln</t>
  </si>
  <si>
    <t>counts</t>
  </si>
  <si>
    <t>pop</t>
  </si>
  <si>
    <t>b/a</t>
  </si>
  <si>
    <t>prisoncounts</t>
  </si>
  <si>
    <t>rate</t>
  </si>
  <si>
    <t>final ln</t>
  </si>
  <si>
    <t>per1000</t>
  </si>
  <si>
    <t>incomein97$</t>
  </si>
  <si>
    <t>prison1000</t>
  </si>
  <si>
    <t>violcrime10000</t>
  </si>
  <si>
    <t>stateme</t>
  </si>
  <si>
    <t>yearcorrtolag</t>
  </si>
  <si>
    <t>yearnormal</t>
  </si>
  <si>
    <t>ournatlear</t>
  </si>
  <si>
    <t>lnprisonspercaplagged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</si>
</sst>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Calibri"/>
      <family val="2"/>
      <scheme val="minor"/>
    </font>
    <font>
      <sz val="10"/>
      <name val="Arial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202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3" fontId="0" fillId="0" borderId="0" xfId="0" applyNumberFormat="1"/>
    <xf numFmtId="164" fontId="2" fillId="0" borderId="0" xfId="1" applyNumberFormat="1" applyFont="1"/>
    <xf numFmtId="165" fontId="0" fillId="0" borderId="1" xfId="0" applyNumberFormat="1" applyBorder="1" applyAlignment="1">
      <alignment horizontal="right"/>
    </xf>
    <xf numFmtId="0" fontId="3" fillId="0" borderId="0" xfId="0" applyNumberFormat="1" applyFont="1"/>
    <xf numFmtId="3" fontId="3" fillId="0" borderId="0" xfId="0" applyNumberFormat="1" applyFont="1"/>
    <xf numFmtId="165" fontId="0" fillId="0" borderId="2" xfId="0" applyNumberFormat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top"/>
    </xf>
  </cellXfs>
  <cellStyles count="202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4"/>
  <sheetViews>
    <sheetView workbookViewId="0">
      <selection activeCell="C1" sqref="C1:C664"/>
    </sheetView>
  </sheetViews>
  <sheetFormatPr baseColWidth="10" defaultRowHeight="15" x14ac:dyDescent="0"/>
  <sheetData>
    <row r="1" spans="1:8">
      <c r="A1" t="s">
        <v>72</v>
      </c>
      <c r="B1" t="s">
        <v>71</v>
      </c>
      <c r="C1" t="s">
        <v>69</v>
      </c>
      <c r="D1" t="s">
        <v>73</v>
      </c>
      <c r="E1" t="s">
        <v>68</v>
      </c>
      <c r="F1" t="s">
        <v>4</v>
      </c>
      <c r="G1" t="s">
        <v>6</v>
      </c>
      <c r="H1" t="s">
        <v>70</v>
      </c>
    </row>
    <row r="2" spans="1:8">
      <c r="A2">
        <v>1984</v>
      </c>
      <c r="B2" t="s">
        <v>7</v>
      </c>
      <c r="C2">
        <v>2.627067669172932</v>
      </c>
      <c r="D2">
        <v>1985</v>
      </c>
      <c r="E2" s="4">
        <v>17246.291821561339</v>
      </c>
      <c r="F2" s="2">
        <v>9.1999999999999993</v>
      </c>
      <c r="G2" s="3">
        <v>20.6</v>
      </c>
      <c r="H2">
        <v>4.5754787366326788</v>
      </c>
    </row>
    <row r="3" spans="1:8">
      <c r="A3">
        <v>1985</v>
      </c>
      <c r="B3" t="s">
        <v>7</v>
      </c>
      <c r="C3">
        <v>2.7393683163392191</v>
      </c>
      <c r="D3">
        <v>1986</v>
      </c>
      <c r="E3">
        <v>17835.123175182482</v>
      </c>
      <c r="F3" s="2">
        <v>9.6999999999999993</v>
      </c>
      <c r="G3" s="3">
        <v>23.8</v>
      </c>
      <c r="H3">
        <v>5.5800641500123369</v>
      </c>
    </row>
    <row r="4" spans="1:8">
      <c r="A4">
        <v>1986</v>
      </c>
      <c r="B4" t="s">
        <v>7</v>
      </c>
      <c r="C4">
        <v>2.8892178633111274</v>
      </c>
      <c r="D4">
        <v>1987</v>
      </c>
      <c r="E4">
        <v>18111.351232394369</v>
      </c>
      <c r="F4" s="2">
        <v>8.1</v>
      </c>
      <c r="G4" s="3">
        <v>21.3</v>
      </c>
      <c r="H4">
        <v>5.5922116091109482</v>
      </c>
    </row>
    <row r="5" spans="1:8">
      <c r="A5">
        <v>1987</v>
      </c>
      <c r="B5" t="s">
        <v>7</v>
      </c>
      <c r="C5">
        <v>3.14156257653686</v>
      </c>
      <c r="D5">
        <v>1988</v>
      </c>
      <c r="E5">
        <v>18667.113271344042</v>
      </c>
      <c r="F5" s="2">
        <v>7.2</v>
      </c>
      <c r="G5" s="3">
        <v>19.3</v>
      </c>
      <c r="H5">
        <v>5.5856554397867697</v>
      </c>
    </row>
    <row r="6" spans="1:8">
      <c r="A6">
        <v>1988</v>
      </c>
      <c r="B6" t="s">
        <v>7</v>
      </c>
      <c r="C6">
        <v>3.0554882481221224</v>
      </c>
      <c r="D6">
        <v>1989</v>
      </c>
      <c r="E6">
        <v>19359.665322580648</v>
      </c>
      <c r="F6" s="2">
        <v>7</v>
      </c>
      <c r="G6" s="3">
        <v>18.899999999999999</v>
      </c>
      <c r="H6">
        <v>5.9079650315687227</v>
      </c>
    </row>
    <row r="7" spans="1:8">
      <c r="A7">
        <v>1989</v>
      </c>
      <c r="B7" t="s">
        <v>7</v>
      </c>
      <c r="C7">
        <v>3.3771248178727538</v>
      </c>
      <c r="D7">
        <v>1990</v>
      </c>
      <c r="E7">
        <v>19414.728385615916</v>
      </c>
      <c r="F7" s="2">
        <v>6.8</v>
      </c>
      <c r="G7" s="3">
        <v>19.2</v>
      </c>
      <c r="H7">
        <v>7.0856041461302528</v>
      </c>
    </row>
    <row r="8" spans="1:8">
      <c r="A8">
        <v>1990</v>
      </c>
      <c r="B8" t="s">
        <v>7</v>
      </c>
      <c r="C8">
        <v>3.8769119437349078</v>
      </c>
      <c r="D8">
        <v>1991</v>
      </c>
      <c r="E8" s="4">
        <v>19435.583700440533</v>
      </c>
      <c r="F8" s="2">
        <v>7.3</v>
      </c>
      <c r="G8" s="3">
        <v>18.8</v>
      </c>
      <c r="H8">
        <v>8.4416727806309613</v>
      </c>
    </row>
    <row r="9" spans="1:8">
      <c r="A9">
        <v>1991</v>
      </c>
      <c r="B9" t="s">
        <v>7</v>
      </c>
      <c r="C9">
        <v>4.0988016629982882</v>
      </c>
      <c r="D9">
        <v>1992</v>
      </c>
      <c r="E9" s="4">
        <v>20048.200285103347</v>
      </c>
      <c r="F9" s="2">
        <v>7.6</v>
      </c>
      <c r="G9" s="3">
        <v>17.3</v>
      </c>
      <c r="H9">
        <v>8.7166344294003881</v>
      </c>
    </row>
    <row r="10" spans="1:8">
      <c r="A10">
        <v>1992</v>
      </c>
      <c r="B10" t="s">
        <v>7</v>
      </c>
      <c r="C10">
        <v>4.219777562862669</v>
      </c>
      <c r="D10">
        <v>1993</v>
      </c>
      <c r="E10">
        <v>20070.83044982699</v>
      </c>
      <c r="F10" s="2">
        <v>7.3</v>
      </c>
      <c r="G10" s="3">
        <v>17.399999999999999</v>
      </c>
      <c r="H10">
        <v>7.8041557200859808</v>
      </c>
    </row>
    <row r="11" spans="1:8">
      <c r="A11">
        <v>1993</v>
      </c>
      <c r="B11" t="s">
        <v>7</v>
      </c>
      <c r="C11">
        <v>4.448053498925244</v>
      </c>
      <c r="D11">
        <v>1994</v>
      </c>
      <c r="E11">
        <v>20495.698380566806</v>
      </c>
      <c r="F11" s="2">
        <v>6.2</v>
      </c>
      <c r="G11" s="3">
        <v>16.399999999999999</v>
      </c>
      <c r="H11">
        <v>6.8366911590424273</v>
      </c>
    </row>
    <row r="12" spans="1:8">
      <c r="A12">
        <v>1994</v>
      </c>
      <c r="B12" t="s">
        <v>7</v>
      </c>
      <c r="C12">
        <v>4.6392510073477125</v>
      </c>
      <c r="D12">
        <v>1995</v>
      </c>
      <c r="E12">
        <v>20897.647637795275</v>
      </c>
      <c r="F12" s="2">
        <v>6</v>
      </c>
      <c r="G12" s="3">
        <v>20.100000000000001</v>
      </c>
      <c r="H12">
        <v>6.3235363272983776</v>
      </c>
    </row>
    <row r="13" spans="1:8">
      <c r="A13">
        <v>1995</v>
      </c>
      <c r="B13" t="s">
        <v>7</v>
      </c>
      <c r="C13">
        <v>4.8713849047731017</v>
      </c>
      <c r="D13">
        <v>1996</v>
      </c>
      <c r="E13">
        <v>21008.212237093692</v>
      </c>
      <c r="F13" s="2">
        <v>5.2</v>
      </c>
      <c r="G13" s="3">
        <v>14</v>
      </c>
      <c r="H13">
        <v>5.65387315703253</v>
      </c>
    </row>
    <row r="14" spans="1:8">
      <c r="A14">
        <v>1996</v>
      </c>
      <c r="B14" t="s">
        <v>7</v>
      </c>
      <c r="C14">
        <v>5.0924409080271476</v>
      </c>
      <c r="D14">
        <v>1997</v>
      </c>
      <c r="E14" s="4">
        <v>21448</v>
      </c>
      <c r="F14" s="2">
        <v>5</v>
      </c>
      <c r="G14" s="3">
        <v>15.7</v>
      </c>
      <c r="H14">
        <v>5.6445936559388752</v>
      </c>
    </row>
    <row r="15" spans="1:8">
      <c r="A15">
        <v>1984</v>
      </c>
      <c r="B15" t="s">
        <v>8</v>
      </c>
      <c r="C15">
        <v>3.9340000000000002</v>
      </c>
      <c r="D15">
        <v>1985</v>
      </c>
      <c r="E15" s="4">
        <v>30174.298327137545</v>
      </c>
      <c r="F15" s="2">
        <v>9.6999999999999993</v>
      </c>
      <c r="G15" s="3">
        <v>8.6999999999999993</v>
      </c>
      <c r="H15">
        <v>5.817658349328215</v>
      </c>
    </row>
    <row r="16" spans="1:8">
      <c r="A16">
        <v>1985</v>
      </c>
      <c r="B16" t="s">
        <v>8</v>
      </c>
      <c r="C16">
        <v>4.4702495201535513</v>
      </c>
      <c r="D16">
        <v>1986</v>
      </c>
      <c r="E16">
        <v>29241.459854014596</v>
      </c>
      <c r="F16" s="2">
        <v>10.9</v>
      </c>
      <c r="G16" s="3">
        <v>11.4</v>
      </c>
      <c r="H16">
        <v>5.7041198501872659</v>
      </c>
    </row>
    <row r="17" spans="1:8">
      <c r="A17">
        <v>1986</v>
      </c>
      <c r="B17" t="s">
        <v>8</v>
      </c>
      <c r="C17">
        <v>4.606741573033708</v>
      </c>
      <c r="D17">
        <v>1987</v>
      </c>
      <c r="E17">
        <v>27323.147007042255</v>
      </c>
      <c r="F17" s="2">
        <v>10.3</v>
      </c>
      <c r="G17" s="3">
        <v>12</v>
      </c>
      <c r="H17">
        <v>4.5542857142857143</v>
      </c>
    </row>
    <row r="18" spans="1:8">
      <c r="A18">
        <v>1987</v>
      </c>
      <c r="B18" t="s">
        <v>8</v>
      </c>
      <c r="C18">
        <v>4.8152380952380955</v>
      </c>
      <c r="D18">
        <v>1988</v>
      </c>
      <c r="E18">
        <v>27222.590870667795</v>
      </c>
      <c r="F18" s="2">
        <v>8.8000000000000007</v>
      </c>
      <c r="G18" s="3">
        <v>11</v>
      </c>
      <c r="H18">
        <v>5.2280701754385968</v>
      </c>
    </row>
    <row r="19" spans="1:8">
      <c r="A19">
        <v>1988</v>
      </c>
      <c r="B19" t="s">
        <v>8</v>
      </c>
      <c r="C19">
        <v>5.0448343079922031</v>
      </c>
      <c r="D19">
        <v>1989</v>
      </c>
      <c r="E19">
        <v>28238.939516129034</v>
      </c>
      <c r="F19" s="2">
        <v>7</v>
      </c>
      <c r="G19" s="3">
        <v>10.5</v>
      </c>
      <c r="H19">
        <v>4.9772296015180268</v>
      </c>
    </row>
    <row r="20" spans="1:8">
      <c r="A20">
        <v>1989</v>
      </c>
      <c r="B20" t="s">
        <v>8</v>
      </c>
      <c r="C20">
        <v>5.2068311195445922</v>
      </c>
      <c r="D20">
        <v>1990</v>
      </c>
      <c r="E20">
        <v>28073.377964804899</v>
      </c>
      <c r="F20" s="2">
        <v>7.2</v>
      </c>
      <c r="G20" s="3">
        <v>11.4</v>
      </c>
      <c r="H20">
        <v>5.2450444783407848</v>
      </c>
    </row>
    <row r="21" spans="1:8">
      <c r="A21">
        <v>1990</v>
      </c>
      <c r="B21" t="s">
        <v>8</v>
      </c>
      <c r="C21">
        <v>4.7669000423603247</v>
      </c>
      <c r="D21">
        <v>1991</v>
      </c>
      <c r="E21" s="4">
        <v>27272.037444933925</v>
      </c>
      <c r="F21" s="2">
        <v>8.5</v>
      </c>
      <c r="G21" s="3">
        <v>11.8</v>
      </c>
      <c r="H21">
        <v>6.1385964912280704</v>
      </c>
    </row>
    <row r="22" spans="1:8">
      <c r="A22">
        <v>1991</v>
      </c>
      <c r="B22" t="s">
        <v>8</v>
      </c>
      <c r="C22">
        <v>4.7473684210526308</v>
      </c>
      <c r="D22">
        <v>1992</v>
      </c>
      <c r="E22" s="4">
        <v>27376.518175338559</v>
      </c>
      <c r="F22" s="2">
        <v>8.9</v>
      </c>
      <c r="G22" s="3">
        <v>10.199999999999999</v>
      </c>
      <c r="H22">
        <v>6.6047700170357748</v>
      </c>
    </row>
    <row r="23" spans="1:8">
      <c r="A23">
        <v>1992</v>
      </c>
      <c r="B23" t="s">
        <v>8</v>
      </c>
      <c r="C23">
        <v>4.8807495741056215</v>
      </c>
      <c r="D23">
        <v>1993</v>
      </c>
      <c r="E23">
        <v>27486.041522491349</v>
      </c>
      <c r="F23" s="2">
        <v>7.7</v>
      </c>
      <c r="G23" s="3">
        <v>9.1</v>
      </c>
      <c r="H23">
        <v>7.6076794657762932</v>
      </c>
    </row>
    <row r="24" spans="1:8">
      <c r="A24">
        <v>1993</v>
      </c>
      <c r="B24" t="s">
        <v>8</v>
      </c>
      <c r="C24">
        <v>4.5125208681135227</v>
      </c>
      <c r="D24">
        <v>1994</v>
      </c>
      <c r="E24">
        <v>27503.765182186238</v>
      </c>
      <c r="F24" s="2">
        <v>7.6</v>
      </c>
      <c r="G24" s="3">
        <v>10.199999999999999</v>
      </c>
      <c r="H24">
        <v>7.6633663366336631</v>
      </c>
    </row>
    <row r="25" spans="1:8">
      <c r="A25">
        <v>1994</v>
      </c>
      <c r="B25" t="s">
        <v>8</v>
      </c>
      <c r="C25">
        <v>5.4323432343234321</v>
      </c>
      <c r="D25">
        <v>1995</v>
      </c>
      <c r="E25">
        <v>27411.377952755902</v>
      </c>
      <c r="F25" s="2">
        <v>7.3</v>
      </c>
      <c r="G25" s="3">
        <v>7.1</v>
      </c>
      <c r="H25">
        <v>7.7086092715231791</v>
      </c>
    </row>
    <row r="26" spans="1:8">
      <c r="A26">
        <v>1995</v>
      </c>
      <c r="B26" t="s">
        <v>8</v>
      </c>
      <c r="C26">
        <v>5.8311258278145699</v>
      </c>
      <c r="D26">
        <v>1996</v>
      </c>
      <c r="E26">
        <v>27159.177820267687</v>
      </c>
      <c r="F26" s="2">
        <v>7.6</v>
      </c>
      <c r="G26" s="3">
        <v>8.1999999999999993</v>
      </c>
      <c r="H26">
        <v>7.27677100494234</v>
      </c>
    </row>
    <row r="27" spans="1:8">
      <c r="A27">
        <v>1996</v>
      </c>
      <c r="B27" t="s">
        <v>8</v>
      </c>
      <c r="C27">
        <v>6.1219110378912687</v>
      </c>
      <c r="D27">
        <v>1997</v>
      </c>
      <c r="E27" s="4">
        <v>27795</v>
      </c>
      <c r="F27" s="2">
        <v>7.1</v>
      </c>
      <c r="G27" s="3">
        <v>8.8000000000000007</v>
      </c>
      <c r="H27">
        <v>7.0114942528735629</v>
      </c>
    </row>
    <row r="28" spans="1:8">
      <c r="A28">
        <v>1984</v>
      </c>
      <c r="B28" t="s">
        <v>9</v>
      </c>
      <c r="C28">
        <v>2.5696036685227646</v>
      </c>
      <c r="D28">
        <v>1985</v>
      </c>
      <c r="E28" s="4">
        <v>20638.271375464683</v>
      </c>
      <c r="F28" s="2">
        <v>6.3</v>
      </c>
      <c r="G28" s="3">
        <v>10.7</v>
      </c>
      <c r="H28">
        <v>6.0251019767806717</v>
      </c>
    </row>
    <row r="29" spans="1:8">
      <c r="A29">
        <v>1985</v>
      </c>
      <c r="B29" t="s">
        <v>9</v>
      </c>
      <c r="C29">
        <v>2.6768120489488547</v>
      </c>
      <c r="D29">
        <v>1986</v>
      </c>
      <c r="E29">
        <v>21374.616788321167</v>
      </c>
      <c r="F29" s="2">
        <v>6.9</v>
      </c>
      <c r="G29" s="3">
        <v>14.3</v>
      </c>
      <c r="H29">
        <v>6.5827555019596025</v>
      </c>
    </row>
    <row r="30" spans="1:8">
      <c r="A30">
        <v>1986</v>
      </c>
      <c r="B30" t="s">
        <v>9</v>
      </c>
      <c r="C30">
        <v>2.8441362677117876</v>
      </c>
      <c r="D30">
        <v>1987</v>
      </c>
      <c r="E30">
        <v>21465.462147887327</v>
      </c>
      <c r="F30" s="2">
        <v>6.5</v>
      </c>
      <c r="G30" s="3">
        <v>12.8</v>
      </c>
      <c r="H30">
        <v>6.1258121677495572</v>
      </c>
    </row>
    <row r="31" spans="1:8">
      <c r="A31">
        <v>1987</v>
      </c>
      <c r="B31" t="s">
        <v>9</v>
      </c>
      <c r="C31">
        <v>3.2333136444181925</v>
      </c>
      <c r="D31">
        <v>1988</v>
      </c>
      <c r="E31">
        <v>21588.13186813187</v>
      </c>
      <c r="F31" s="2">
        <v>6.4</v>
      </c>
      <c r="G31" s="3">
        <v>14.1</v>
      </c>
      <c r="H31">
        <v>6.1012694748990191</v>
      </c>
    </row>
    <row r="32" spans="1:8">
      <c r="A32">
        <v>1988</v>
      </c>
      <c r="B32" t="s">
        <v>9</v>
      </c>
      <c r="C32">
        <v>3.4896133871898445</v>
      </c>
      <c r="D32">
        <v>1989</v>
      </c>
      <c r="E32">
        <v>21605.370967741936</v>
      </c>
      <c r="F32" s="2">
        <v>5.3</v>
      </c>
      <c r="G32" s="3">
        <v>14.1</v>
      </c>
      <c r="H32">
        <v>5.9955005624296964</v>
      </c>
    </row>
    <row r="33" spans="1:8">
      <c r="A33">
        <v>1989</v>
      </c>
      <c r="B33" t="s">
        <v>9</v>
      </c>
      <c r="C33">
        <v>3.7263779527559051</v>
      </c>
      <c r="D33">
        <v>1990</v>
      </c>
      <c r="E33">
        <v>21115.512624330528</v>
      </c>
      <c r="F33" s="2">
        <v>5.3</v>
      </c>
      <c r="G33" s="3">
        <v>13.7</v>
      </c>
      <c r="H33">
        <v>6.5237414971183236</v>
      </c>
    </row>
    <row r="34" spans="1:8">
      <c r="A34">
        <v>1990</v>
      </c>
      <c r="B34" t="s">
        <v>9</v>
      </c>
      <c r="C34">
        <v>3.8908902802226764</v>
      </c>
      <c r="D34">
        <v>1991</v>
      </c>
      <c r="E34" s="4">
        <v>20697.66519823789</v>
      </c>
      <c r="F34" s="2">
        <v>5.9</v>
      </c>
      <c r="G34" s="3">
        <v>14.8</v>
      </c>
      <c r="H34">
        <v>6.7072000000000003</v>
      </c>
    </row>
    <row r="35" spans="1:8">
      <c r="A35">
        <v>1991</v>
      </c>
      <c r="B35" t="s">
        <v>9</v>
      </c>
      <c r="C35">
        <v>4.1106666666666669</v>
      </c>
      <c r="D35">
        <v>1992</v>
      </c>
      <c r="E35" s="4">
        <v>20730.010691375621</v>
      </c>
      <c r="F35" s="2">
        <v>7.5</v>
      </c>
      <c r="G35" s="3">
        <v>15.8</v>
      </c>
      <c r="H35">
        <v>6.7082463465553239</v>
      </c>
    </row>
    <row r="36" spans="1:8">
      <c r="A36">
        <v>1992</v>
      </c>
      <c r="B36" t="s">
        <v>9</v>
      </c>
      <c r="C36">
        <v>4.2998434237995822</v>
      </c>
      <c r="D36">
        <v>1993</v>
      </c>
      <c r="E36">
        <v>20872.775086505189</v>
      </c>
      <c r="F36" s="2">
        <v>6.4</v>
      </c>
      <c r="G36" s="3">
        <v>15.4</v>
      </c>
      <c r="H36">
        <v>7.1498983739837394</v>
      </c>
    </row>
    <row r="37" spans="1:8">
      <c r="A37">
        <v>1993</v>
      </c>
      <c r="B37" t="s">
        <v>9</v>
      </c>
      <c r="C37">
        <v>4.5251524390243896</v>
      </c>
      <c r="D37">
        <v>1994</v>
      </c>
      <c r="E37">
        <v>21384.838056680164</v>
      </c>
      <c r="F37" s="2">
        <v>6.1</v>
      </c>
      <c r="G37" s="3">
        <v>15.9</v>
      </c>
      <c r="H37">
        <v>7.0314110429447849</v>
      </c>
    </row>
    <row r="38" spans="1:8">
      <c r="A38">
        <v>1994</v>
      </c>
      <c r="B38" t="s">
        <v>9</v>
      </c>
      <c r="C38">
        <v>4.8456441717791412</v>
      </c>
      <c r="D38">
        <v>1995</v>
      </c>
      <c r="E38">
        <v>21671.712598425194</v>
      </c>
      <c r="F38" s="2">
        <v>5.3</v>
      </c>
      <c r="G38" s="3">
        <v>16.100000000000001</v>
      </c>
      <c r="H38">
        <v>7.1348980559506874</v>
      </c>
    </row>
    <row r="39" spans="1:8">
      <c r="A39">
        <v>1995</v>
      </c>
      <c r="B39" t="s">
        <v>9</v>
      </c>
      <c r="C39">
        <v>5.059506875296349</v>
      </c>
      <c r="D39">
        <v>1996</v>
      </c>
      <c r="E39">
        <v>22048.546845124285</v>
      </c>
      <c r="F39" s="2">
        <v>5.6</v>
      </c>
      <c r="G39" s="3">
        <v>20.5</v>
      </c>
      <c r="H39">
        <v>6.3150406504065035</v>
      </c>
    </row>
    <row r="40" spans="1:8">
      <c r="A40">
        <v>1996</v>
      </c>
      <c r="B40" t="s">
        <v>9</v>
      </c>
      <c r="C40">
        <v>5.0797199638663049</v>
      </c>
      <c r="D40">
        <v>1997</v>
      </c>
      <c r="E40" s="4">
        <v>22659</v>
      </c>
      <c r="F40" s="2">
        <v>4.5999999999999996</v>
      </c>
      <c r="G40" s="3">
        <v>17.2</v>
      </c>
      <c r="H40">
        <v>6.2373216245883638</v>
      </c>
    </row>
    <row r="41" spans="1:8">
      <c r="A41">
        <v>1984</v>
      </c>
      <c r="B41" t="s">
        <v>10</v>
      </c>
      <c r="C41">
        <v>1.9080459770114941</v>
      </c>
      <c r="D41">
        <v>1985</v>
      </c>
      <c r="E41" s="4">
        <v>16713.777881040893</v>
      </c>
      <c r="F41" s="2">
        <v>8.6999999999999993</v>
      </c>
      <c r="G41" s="3">
        <v>22.9</v>
      </c>
      <c r="H41">
        <v>3.4756252649427726</v>
      </c>
    </row>
    <row r="42" spans="1:8">
      <c r="A42">
        <v>1985</v>
      </c>
      <c r="B42" t="s">
        <v>10</v>
      </c>
      <c r="C42">
        <v>1.9546417973717676</v>
      </c>
      <c r="D42">
        <v>1986</v>
      </c>
      <c r="E42">
        <v>17201.031021897808</v>
      </c>
      <c r="F42" s="2">
        <v>8.6</v>
      </c>
      <c r="G42" s="3">
        <v>21.3</v>
      </c>
      <c r="H42">
        <v>3.9481450252951098</v>
      </c>
    </row>
    <row r="43" spans="1:8">
      <c r="A43">
        <v>1986</v>
      </c>
      <c r="B43" t="s">
        <v>10</v>
      </c>
      <c r="C43">
        <v>1.9818718381112983</v>
      </c>
      <c r="D43">
        <v>1987</v>
      </c>
      <c r="E43">
        <v>17170.391725352114</v>
      </c>
      <c r="F43" s="2">
        <v>8.1</v>
      </c>
      <c r="G43" s="3">
        <v>21.8</v>
      </c>
      <c r="H43">
        <v>4.1201842546063654</v>
      </c>
    </row>
    <row r="44" spans="1:8">
      <c r="A44">
        <v>1987</v>
      </c>
      <c r="B44" t="s">
        <v>10</v>
      </c>
      <c r="C44">
        <v>2.278475711892797</v>
      </c>
      <c r="D44">
        <v>1988</v>
      </c>
      <c r="E44">
        <v>17678.064243448858</v>
      </c>
      <c r="F44" s="2">
        <v>7.6</v>
      </c>
      <c r="G44" s="3">
        <v>21.6</v>
      </c>
      <c r="H44">
        <v>4.2266721717588771</v>
      </c>
    </row>
    <row r="45" spans="1:8">
      <c r="A45">
        <v>1988</v>
      </c>
      <c r="B45" t="s">
        <v>10</v>
      </c>
      <c r="C45">
        <v>2.2786952931461606</v>
      </c>
      <c r="D45">
        <v>1989</v>
      </c>
      <c r="E45">
        <v>18065.31048387097</v>
      </c>
      <c r="F45" s="2">
        <v>7</v>
      </c>
      <c r="G45" s="3">
        <v>18.3</v>
      </c>
      <c r="H45">
        <v>4.7369077306733161</v>
      </c>
    </row>
    <row r="46" spans="1:8">
      <c r="A46">
        <v>1989</v>
      </c>
      <c r="B46" t="s">
        <v>10</v>
      </c>
      <c r="C46">
        <v>2.7635078969243558</v>
      </c>
      <c r="D46">
        <v>1990</v>
      </c>
      <c r="E46">
        <v>17954.632746748281</v>
      </c>
      <c r="F46" s="2">
        <v>6.9</v>
      </c>
      <c r="G46" s="3">
        <v>19.600000000000001</v>
      </c>
      <c r="H46">
        <v>5.3221878356677195</v>
      </c>
    </row>
    <row r="47" spans="1:8">
      <c r="A47">
        <v>1990</v>
      </c>
      <c r="B47" t="s">
        <v>10</v>
      </c>
      <c r="C47">
        <v>3.1147837369322229</v>
      </c>
      <c r="D47">
        <v>1991</v>
      </c>
      <c r="E47" s="4">
        <v>18000.275330396478</v>
      </c>
      <c r="F47" s="2">
        <v>7.4</v>
      </c>
      <c r="G47" s="3">
        <v>17.3</v>
      </c>
      <c r="H47">
        <v>5.9325463743676226</v>
      </c>
    </row>
    <row r="48" spans="1:8">
      <c r="A48">
        <v>1991</v>
      </c>
      <c r="B48" t="s">
        <v>10</v>
      </c>
      <c r="C48">
        <v>3.2740303541315345</v>
      </c>
      <c r="D48">
        <v>1992</v>
      </c>
      <c r="E48" s="4">
        <v>18804.69707769066</v>
      </c>
      <c r="F48" s="2">
        <v>7.1</v>
      </c>
      <c r="G48" s="3">
        <v>17.5</v>
      </c>
      <c r="H48">
        <v>5.7653188828678612</v>
      </c>
    </row>
    <row r="49" spans="1:8">
      <c r="A49">
        <v>1992</v>
      </c>
      <c r="B49" t="s">
        <v>10</v>
      </c>
      <c r="C49">
        <v>3.453522300958733</v>
      </c>
      <c r="D49">
        <v>1993</v>
      </c>
      <c r="E49">
        <v>18852.363321799308</v>
      </c>
      <c r="F49" s="2">
        <v>6.1</v>
      </c>
      <c r="G49" s="3">
        <v>20</v>
      </c>
      <c r="H49">
        <v>5.932755775577558</v>
      </c>
    </row>
    <row r="50" spans="1:8">
      <c r="A50">
        <v>1993</v>
      </c>
      <c r="B50" t="s">
        <v>10</v>
      </c>
      <c r="C50">
        <v>3.5581683168316833</v>
      </c>
      <c r="D50">
        <v>1994</v>
      </c>
      <c r="E50">
        <v>19219.929149797576</v>
      </c>
      <c r="F50" s="2">
        <v>5.4</v>
      </c>
      <c r="G50" s="3">
        <v>15.3</v>
      </c>
      <c r="H50">
        <v>5.9510803098247038</v>
      </c>
    </row>
    <row r="51" spans="1:8">
      <c r="A51">
        <v>1994</v>
      </c>
      <c r="B51" t="s">
        <v>10</v>
      </c>
      <c r="C51">
        <v>3.6514472075010191</v>
      </c>
      <c r="D51">
        <v>1995</v>
      </c>
      <c r="E51">
        <v>19541.190944881888</v>
      </c>
      <c r="F51" s="2">
        <v>4.8</v>
      </c>
      <c r="G51" s="3">
        <v>14.9</v>
      </c>
      <c r="H51">
        <v>5.5318035426731083</v>
      </c>
    </row>
    <row r="52" spans="1:8">
      <c r="A52">
        <v>1995</v>
      </c>
      <c r="B52" t="s">
        <v>10</v>
      </c>
      <c r="C52">
        <v>3.5869565217391304</v>
      </c>
      <c r="D52">
        <v>1996</v>
      </c>
      <c r="E52">
        <v>19860.468451242828</v>
      </c>
      <c r="F52" s="2">
        <v>5.3</v>
      </c>
      <c r="G52" s="3">
        <v>17.2</v>
      </c>
      <c r="H52">
        <v>5.2434262948207175</v>
      </c>
    </row>
    <row r="53" spans="1:8">
      <c r="A53">
        <v>1996</v>
      </c>
      <c r="B53" t="s">
        <v>10</v>
      </c>
      <c r="C53">
        <v>3.7478087649402392</v>
      </c>
      <c r="D53">
        <v>1997</v>
      </c>
      <c r="E53" s="4">
        <v>20118</v>
      </c>
      <c r="F53" s="2">
        <v>5.2</v>
      </c>
      <c r="G53" s="3">
        <v>19.7</v>
      </c>
      <c r="H53">
        <v>5.2687277051129611</v>
      </c>
    </row>
    <row r="54" spans="1:8">
      <c r="A54">
        <v>1984</v>
      </c>
      <c r="B54" t="s">
        <v>11</v>
      </c>
      <c r="C54">
        <v>1.6859339630005463</v>
      </c>
      <c r="D54">
        <v>1985</v>
      </c>
      <c r="E54" s="4">
        <v>25008.763940520446</v>
      </c>
      <c r="F54" s="2">
        <v>7.2</v>
      </c>
      <c r="G54" s="3">
        <v>13.6</v>
      </c>
      <c r="H54">
        <v>7.652683481888868</v>
      </c>
    </row>
    <row r="55" spans="1:8">
      <c r="A55">
        <v>1985</v>
      </c>
      <c r="B55" t="s">
        <v>11</v>
      </c>
      <c r="C55">
        <v>1.902446425184904</v>
      </c>
      <c r="D55">
        <v>1986</v>
      </c>
      <c r="E55">
        <v>25731.254562043796</v>
      </c>
      <c r="F55" s="2">
        <v>6.7</v>
      </c>
      <c r="G55" s="3">
        <v>12.7</v>
      </c>
      <c r="H55">
        <v>9.2053667395574674</v>
      </c>
    </row>
    <row r="56" spans="1:8">
      <c r="A56">
        <v>1986</v>
      </c>
      <c r="B56" t="s">
        <v>11</v>
      </c>
      <c r="C56">
        <v>2.2046625403061415</v>
      </c>
      <c r="D56">
        <v>1987</v>
      </c>
      <c r="E56">
        <v>26122.222711267608</v>
      </c>
      <c r="F56" s="2">
        <v>5.8</v>
      </c>
      <c r="G56" s="3">
        <v>12.3</v>
      </c>
      <c r="H56">
        <v>9.179879261106894</v>
      </c>
    </row>
    <row r="57" spans="1:8">
      <c r="A57">
        <v>1987</v>
      </c>
      <c r="B57" t="s">
        <v>11</v>
      </c>
      <c r="C57">
        <v>2.4211040017351695</v>
      </c>
      <c r="D57">
        <v>1988</v>
      </c>
      <c r="E57">
        <v>26595.786136939983</v>
      </c>
      <c r="F57" s="2">
        <v>5.3</v>
      </c>
      <c r="G57" s="3">
        <v>13.2</v>
      </c>
      <c r="H57">
        <v>9.2982107355864816</v>
      </c>
    </row>
    <row r="58" spans="1:8">
      <c r="A58">
        <v>1988</v>
      </c>
      <c r="B58" t="s">
        <v>11</v>
      </c>
      <c r="C58">
        <v>2.7041678500426012</v>
      </c>
      <c r="D58">
        <v>1989</v>
      </c>
      <c r="E58">
        <v>26623.584677419356</v>
      </c>
      <c r="F58" s="2">
        <v>5.0999999999999996</v>
      </c>
      <c r="G58" s="3">
        <v>12.9</v>
      </c>
      <c r="H58">
        <v>9.7765543818600964</v>
      </c>
    </row>
    <row r="59" spans="1:8">
      <c r="A59">
        <v>1989</v>
      </c>
      <c r="B59" t="s">
        <v>11</v>
      </c>
      <c r="C59">
        <v>3.0037160650999555</v>
      </c>
      <c r="D59">
        <v>1990</v>
      </c>
      <c r="E59">
        <v>26382.417750573833</v>
      </c>
      <c r="F59" s="2">
        <v>5.8</v>
      </c>
      <c r="G59" s="3">
        <v>13.9</v>
      </c>
      <c r="H59">
        <v>10.451975151496027</v>
      </c>
    </row>
    <row r="60" spans="1:8">
      <c r="A60">
        <v>1990</v>
      </c>
      <c r="B60" t="s">
        <v>11</v>
      </c>
      <c r="C60">
        <v>3.2697893593556269</v>
      </c>
      <c r="D60">
        <v>1991</v>
      </c>
      <c r="E60" s="4">
        <v>25708.281938325996</v>
      </c>
      <c r="F60" s="2">
        <v>7.7</v>
      </c>
      <c r="G60" s="3">
        <v>15.7</v>
      </c>
      <c r="H60">
        <v>10.899341672152733</v>
      </c>
    </row>
    <row r="61" spans="1:8">
      <c r="A61">
        <v>1991</v>
      </c>
      <c r="B61" t="s">
        <v>11</v>
      </c>
      <c r="C61">
        <v>3.351152073732719</v>
      </c>
      <c r="D61">
        <v>1992</v>
      </c>
      <c r="E61" s="4">
        <v>25896.211689237345</v>
      </c>
      <c r="F61" s="2">
        <v>9.3000000000000007</v>
      </c>
      <c r="G61" s="3">
        <v>16.399999999999999</v>
      </c>
      <c r="H61">
        <v>11.19720089415881</v>
      </c>
    </row>
    <row r="62" spans="1:8">
      <c r="A62">
        <v>1992</v>
      </c>
      <c r="B62" t="s">
        <v>11</v>
      </c>
      <c r="C62">
        <v>3.5473483007742899</v>
      </c>
      <c r="D62">
        <v>1993</v>
      </c>
      <c r="E62">
        <v>25498.951557093424</v>
      </c>
      <c r="F62" s="2">
        <v>9.5</v>
      </c>
      <c r="G62" s="3">
        <v>18.2</v>
      </c>
      <c r="H62">
        <v>10.777642497837302</v>
      </c>
    </row>
    <row r="63" spans="1:8">
      <c r="A63">
        <v>1993</v>
      </c>
      <c r="B63" t="s">
        <v>11</v>
      </c>
      <c r="C63">
        <v>3.8432283489795265</v>
      </c>
      <c r="D63">
        <v>1994</v>
      </c>
      <c r="E63">
        <v>25479.645748987859</v>
      </c>
      <c r="F63" s="2">
        <v>8.6</v>
      </c>
      <c r="G63" s="3">
        <v>17.899999999999999</v>
      </c>
      <c r="H63">
        <v>10.12996722980497</v>
      </c>
    </row>
    <row r="64" spans="1:8">
      <c r="A64">
        <v>1994</v>
      </c>
      <c r="B64" t="s">
        <v>11</v>
      </c>
      <c r="C64">
        <v>4.0116763704622826</v>
      </c>
      <c r="D64">
        <v>1995</v>
      </c>
      <c r="E64">
        <v>25884.311023622045</v>
      </c>
      <c r="F64" s="2">
        <v>7.9</v>
      </c>
      <c r="G64" s="3">
        <v>16.7</v>
      </c>
      <c r="H64">
        <v>9.6601348570704992</v>
      </c>
    </row>
    <row r="65" spans="1:8">
      <c r="A65">
        <v>1995</v>
      </c>
      <c r="B65" t="s">
        <v>11</v>
      </c>
      <c r="C65">
        <v>4.2940897147741302</v>
      </c>
      <c r="D65">
        <v>1996</v>
      </c>
      <c r="E65">
        <v>26467.667304015296</v>
      </c>
      <c r="F65" s="2">
        <v>7.3</v>
      </c>
      <c r="G65" s="3">
        <v>16.899999999999999</v>
      </c>
      <c r="H65">
        <v>8.6265135830353223</v>
      </c>
    </row>
    <row r="66" spans="1:8">
      <c r="A66">
        <v>1996</v>
      </c>
      <c r="B66" t="s">
        <v>11</v>
      </c>
      <c r="C66">
        <v>4.5814982119329946</v>
      </c>
      <c r="D66">
        <v>1997</v>
      </c>
      <c r="E66" s="4">
        <v>27125</v>
      </c>
      <c r="F66" s="2">
        <v>6.4</v>
      </c>
      <c r="G66" s="3">
        <v>16.600000000000001</v>
      </c>
      <c r="H66">
        <v>7.982583364323788</v>
      </c>
    </row>
    <row r="67" spans="1:8">
      <c r="A67">
        <v>1984</v>
      </c>
      <c r="B67" t="s">
        <v>12</v>
      </c>
      <c r="C67">
        <v>1.0166771554436751</v>
      </c>
      <c r="D67">
        <v>1985</v>
      </c>
      <c r="E67" s="4">
        <v>23036.821561338289</v>
      </c>
      <c r="F67" s="2">
        <v>6.1</v>
      </c>
      <c r="G67" s="3">
        <v>10.199999999999999</v>
      </c>
      <c r="H67">
        <v>4.7103064066852367</v>
      </c>
    </row>
    <row r="68" spans="1:8">
      <c r="A68">
        <v>1985</v>
      </c>
      <c r="B68" t="s">
        <v>12</v>
      </c>
      <c r="C68">
        <v>1.047972763850201</v>
      </c>
      <c r="D68">
        <v>1986</v>
      </c>
      <c r="E68">
        <v>23298.859489051094</v>
      </c>
      <c r="F68" s="2">
        <v>7.5</v>
      </c>
      <c r="G68" s="3">
        <v>13.5</v>
      </c>
      <c r="H68">
        <v>5.2356902356902362</v>
      </c>
    </row>
    <row r="69" spans="1:8">
      <c r="A69">
        <v>1986</v>
      </c>
      <c r="B69" t="s">
        <v>12</v>
      </c>
      <c r="C69">
        <v>1.1643709825528008</v>
      </c>
      <c r="D69">
        <v>1987</v>
      </c>
      <c r="E69">
        <v>23163.710387323947</v>
      </c>
      <c r="F69" s="2">
        <v>7.5</v>
      </c>
      <c r="G69" s="3">
        <v>12.5</v>
      </c>
      <c r="H69">
        <v>4.6750606796116507</v>
      </c>
    </row>
    <row r="70" spans="1:8">
      <c r="A70">
        <v>1987</v>
      </c>
      <c r="B70" t="s">
        <v>12</v>
      </c>
      <c r="C70">
        <v>1.45873786407767</v>
      </c>
      <c r="D70">
        <v>1988</v>
      </c>
      <c r="E70">
        <v>23521.458157227389</v>
      </c>
      <c r="F70" s="2">
        <v>6.5</v>
      </c>
      <c r="G70" s="3">
        <v>12.5</v>
      </c>
      <c r="H70">
        <v>4.7258358662613977</v>
      </c>
    </row>
    <row r="71" spans="1:8">
      <c r="A71">
        <v>1988</v>
      </c>
      <c r="B71" t="s">
        <v>12</v>
      </c>
      <c r="C71">
        <v>1.7522796352583587</v>
      </c>
      <c r="D71">
        <v>1989</v>
      </c>
      <c r="E71">
        <v>24177.254032258064</v>
      </c>
      <c r="F71" s="2">
        <v>5.7</v>
      </c>
      <c r="G71" s="3">
        <v>12.1</v>
      </c>
      <c r="H71">
        <v>4.7138981006933971</v>
      </c>
    </row>
    <row r="72" spans="1:8">
      <c r="A72">
        <v>1989</v>
      </c>
      <c r="B72" t="s">
        <v>12</v>
      </c>
      <c r="C72">
        <v>2.0826047633403681</v>
      </c>
      <c r="D72">
        <v>1990</v>
      </c>
      <c r="E72">
        <v>24073.771996939558</v>
      </c>
      <c r="F72" s="2">
        <v>5.2</v>
      </c>
      <c r="G72" s="3">
        <v>13.7</v>
      </c>
      <c r="H72">
        <v>5.2598444509066011</v>
      </c>
    </row>
    <row r="73" spans="1:8">
      <c r="A73">
        <v>1990</v>
      </c>
      <c r="B73" t="s">
        <v>12</v>
      </c>
      <c r="C73">
        <v>2.3285010839626348</v>
      </c>
      <c r="D73">
        <v>1991</v>
      </c>
      <c r="E73" s="4">
        <v>23895.881057268725</v>
      </c>
      <c r="F73" s="2">
        <v>5.3</v>
      </c>
      <c r="G73" s="3">
        <v>10.4</v>
      </c>
      <c r="H73">
        <v>5.5928338762214986</v>
      </c>
    </row>
    <row r="74" spans="1:8">
      <c r="A74">
        <v>1991</v>
      </c>
      <c r="B74" t="s">
        <v>12</v>
      </c>
      <c r="C74">
        <v>2.4850458987266801</v>
      </c>
      <c r="D74">
        <v>1992</v>
      </c>
      <c r="E74" s="4">
        <v>24445.648610121167</v>
      </c>
      <c r="F74" s="2">
        <v>6</v>
      </c>
      <c r="G74" s="3">
        <v>10.8</v>
      </c>
      <c r="H74">
        <v>5.7884726224783858</v>
      </c>
    </row>
    <row r="75" spans="1:8">
      <c r="A75">
        <v>1992</v>
      </c>
      <c r="B75" t="s">
        <v>12</v>
      </c>
      <c r="C75">
        <v>2.5927953890489914</v>
      </c>
      <c r="D75">
        <v>1993</v>
      </c>
      <c r="E75">
        <v>24873.612456747403</v>
      </c>
      <c r="F75" s="2">
        <v>5.3</v>
      </c>
      <c r="G75" s="3">
        <v>9.9</v>
      </c>
      <c r="H75">
        <v>5.6727425687044306</v>
      </c>
    </row>
    <row r="76" spans="1:8">
      <c r="A76">
        <v>1993</v>
      </c>
      <c r="B76" t="s">
        <v>12</v>
      </c>
      <c r="C76">
        <v>2.6533931575995515</v>
      </c>
      <c r="D76">
        <v>1994</v>
      </c>
      <c r="E76">
        <v>25354.018218623485</v>
      </c>
      <c r="F76" s="2">
        <v>4.2</v>
      </c>
      <c r="G76" s="3">
        <v>9</v>
      </c>
      <c r="H76">
        <v>5.0962800875273526</v>
      </c>
    </row>
    <row r="77" spans="1:8">
      <c r="A77">
        <v>1994</v>
      </c>
      <c r="B77" t="s">
        <v>12</v>
      </c>
      <c r="C77">
        <v>2.9313457330415753</v>
      </c>
      <c r="D77">
        <v>1995</v>
      </c>
      <c r="E77">
        <v>26079.143700787401</v>
      </c>
      <c r="F77" s="2">
        <v>4</v>
      </c>
      <c r="G77" s="3">
        <v>8.8000000000000007</v>
      </c>
      <c r="H77">
        <v>4.401921537229784</v>
      </c>
    </row>
    <row r="78" spans="1:8">
      <c r="A78">
        <v>1995</v>
      </c>
      <c r="B78" t="s">
        <v>12</v>
      </c>
      <c r="C78">
        <v>2.9524953295970109</v>
      </c>
      <c r="D78">
        <v>1996</v>
      </c>
      <c r="E78">
        <v>26670.210325047803</v>
      </c>
      <c r="F78" s="2">
        <v>4.2</v>
      </c>
      <c r="G78" s="3">
        <v>10.6</v>
      </c>
      <c r="H78">
        <v>4.044729270206644</v>
      </c>
    </row>
    <row r="79" spans="1:8">
      <c r="A79">
        <v>1996</v>
      </c>
      <c r="B79" t="s">
        <v>12</v>
      </c>
      <c r="C79">
        <v>3.253465864504316</v>
      </c>
      <c r="D79">
        <v>1997</v>
      </c>
      <c r="E79" s="4">
        <v>27369</v>
      </c>
      <c r="F79" s="2">
        <v>3.5</v>
      </c>
      <c r="G79" s="3">
        <v>8.1999999999999993</v>
      </c>
      <c r="H79">
        <v>3.6319034163883894</v>
      </c>
    </row>
    <row r="80" spans="1:8">
      <c r="A80">
        <v>1984</v>
      </c>
      <c r="B80" t="s">
        <v>13</v>
      </c>
      <c r="C80">
        <v>1.8129359543436905</v>
      </c>
      <c r="D80">
        <v>1985</v>
      </c>
      <c r="E80" s="4">
        <v>27933.861524163567</v>
      </c>
      <c r="F80" s="2">
        <v>4.7</v>
      </c>
      <c r="G80" s="3">
        <v>7.6</v>
      </c>
      <c r="H80">
        <v>4.0195337114051668</v>
      </c>
    </row>
    <row r="81" spans="1:8">
      <c r="A81">
        <v>1985</v>
      </c>
      <c r="B81" t="s">
        <v>13</v>
      </c>
      <c r="C81">
        <v>1.9373030875866415</v>
      </c>
      <c r="D81">
        <v>1986</v>
      </c>
      <c r="E81">
        <v>29324.931569343065</v>
      </c>
      <c r="F81" s="2">
        <v>3.8</v>
      </c>
      <c r="G81" s="3">
        <v>6</v>
      </c>
      <c r="H81">
        <v>4.2577610536218256</v>
      </c>
    </row>
    <row r="82" spans="1:8">
      <c r="A82">
        <v>1986</v>
      </c>
      <c r="B82" t="s">
        <v>13</v>
      </c>
      <c r="C82">
        <v>2.1652555660081529</v>
      </c>
      <c r="D82">
        <v>1987</v>
      </c>
      <c r="E82">
        <v>30713.992077464791</v>
      </c>
      <c r="F82" s="2">
        <v>3.4</v>
      </c>
      <c r="G82" s="3">
        <v>6.6</v>
      </c>
      <c r="H82">
        <v>4.190283400809717</v>
      </c>
    </row>
    <row r="83" spans="1:8">
      <c r="A83">
        <v>1987</v>
      </c>
      <c r="B83" t="s">
        <v>13</v>
      </c>
      <c r="C83">
        <v>2.3391466832762378</v>
      </c>
      <c r="D83">
        <v>1988</v>
      </c>
      <c r="E83">
        <v>32280.44378698225</v>
      </c>
      <c r="F83" s="2">
        <v>3</v>
      </c>
      <c r="G83" s="3">
        <v>4</v>
      </c>
      <c r="H83">
        <v>4.5538414069731559</v>
      </c>
    </row>
    <row r="84" spans="1:8">
      <c r="A84">
        <v>1988</v>
      </c>
      <c r="B84" t="s">
        <v>13</v>
      </c>
      <c r="C84">
        <v>2.4699166923788956</v>
      </c>
      <c r="D84">
        <v>1989</v>
      </c>
      <c r="E84">
        <v>33316.693548387098</v>
      </c>
      <c r="F84" s="2">
        <v>3.8</v>
      </c>
      <c r="G84" s="3">
        <v>2.9</v>
      </c>
      <c r="H84">
        <v>5.1176288978079647</v>
      </c>
    </row>
    <row r="85" spans="1:8">
      <c r="A85">
        <v>1989</v>
      </c>
      <c r="B85" t="s">
        <v>13</v>
      </c>
      <c r="C85">
        <v>2.8715652979314603</v>
      </c>
      <c r="D85">
        <v>1990</v>
      </c>
      <c r="E85">
        <v>32437.700841622038</v>
      </c>
      <c r="F85" s="2">
        <v>5.0999999999999996</v>
      </c>
      <c r="G85" s="3">
        <v>6</v>
      </c>
      <c r="H85">
        <v>5.5370726192808526</v>
      </c>
    </row>
    <row r="86" spans="1:8">
      <c r="A86">
        <v>1990</v>
      </c>
      <c r="B86" t="s">
        <v>13</v>
      </c>
      <c r="C86">
        <v>3.1942894622520166</v>
      </c>
      <c r="D86">
        <v>1991</v>
      </c>
      <c r="E86" s="4">
        <v>31248.006607929521</v>
      </c>
      <c r="F86" s="2">
        <v>6.5</v>
      </c>
      <c r="G86" s="3">
        <v>8.6</v>
      </c>
      <c r="H86">
        <v>5.3968398663020354</v>
      </c>
    </row>
    <row r="87" spans="1:8">
      <c r="A87">
        <v>1991</v>
      </c>
      <c r="B87" t="s">
        <v>13</v>
      </c>
      <c r="C87">
        <v>3.3354603463992705</v>
      </c>
      <c r="D87">
        <v>1992</v>
      </c>
      <c r="E87" s="4">
        <v>32663.980755523873</v>
      </c>
      <c r="F87" s="2">
        <v>7.6</v>
      </c>
      <c r="G87" s="3">
        <v>9.8000000000000007</v>
      </c>
      <c r="H87">
        <v>4.9533678756476682</v>
      </c>
    </row>
    <row r="88" spans="1:8">
      <c r="A88">
        <v>1992</v>
      </c>
      <c r="B88" t="s">
        <v>13</v>
      </c>
      <c r="C88">
        <v>3.4754647973178905</v>
      </c>
      <c r="D88">
        <v>1993</v>
      </c>
      <c r="E88">
        <v>32725.33910034602</v>
      </c>
      <c r="F88" s="2">
        <v>6.6</v>
      </c>
      <c r="G88" s="3">
        <v>8.5</v>
      </c>
      <c r="H88">
        <v>4.5617943240769003</v>
      </c>
    </row>
    <row r="89" spans="1:8">
      <c r="A89">
        <v>1993</v>
      </c>
      <c r="B89" t="s">
        <v>13</v>
      </c>
      <c r="C89">
        <v>4.1779066219102843</v>
      </c>
      <c r="D89">
        <v>1994</v>
      </c>
      <c r="E89">
        <v>32673.987854251016</v>
      </c>
      <c r="F89" s="2">
        <v>5.6</v>
      </c>
      <c r="G89" s="3">
        <v>10.8</v>
      </c>
      <c r="H89">
        <v>4.5545038167938934</v>
      </c>
    </row>
    <row r="90" spans="1:8">
      <c r="A90">
        <v>1994</v>
      </c>
      <c r="B90" t="s">
        <v>13</v>
      </c>
      <c r="C90">
        <v>4.3908396946564885</v>
      </c>
      <c r="D90">
        <v>1995</v>
      </c>
      <c r="E90">
        <v>33397.48031496063</v>
      </c>
      <c r="F90" s="2">
        <v>5.5</v>
      </c>
      <c r="G90" s="3">
        <v>9.6999999999999993</v>
      </c>
      <c r="H90">
        <v>4.0589312977099237</v>
      </c>
    </row>
    <row r="91" spans="1:8">
      <c r="A91">
        <v>1995</v>
      </c>
      <c r="B91" t="s">
        <v>13</v>
      </c>
      <c r="C91">
        <v>4.5196946564885492</v>
      </c>
      <c r="D91">
        <v>1996</v>
      </c>
      <c r="E91">
        <v>33890.152963671128</v>
      </c>
      <c r="F91" s="2">
        <v>5.5</v>
      </c>
      <c r="G91" s="3">
        <v>11.7</v>
      </c>
      <c r="H91">
        <v>4.1203420891875382</v>
      </c>
    </row>
    <row r="92" spans="1:8">
      <c r="A92">
        <v>1996</v>
      </c>
      <c r="B92" t="s">
        <v>13</v>
      </c>
      <c r="C92">
        <v>5.0613927916921195</v>
      </c>
      <c r="D92">
        <v>1997</v>
      </c>
      <c r="E92" s="4">
        <v>35201</v>
      </c>
      <c r="F92" s="2">
        <v>5</v>
      </c>
      <c r="G92" s="3">
        <v>8.6</v>
      </c>
      <c r="H92">
        <v>3.9085626911314986</v>
      </c>
    </row>
    <row r="93" spans="1:8">
      <c r="A93">
        <v>1984</v>
      </c>
      <c r="B93" t="s">
        <v>14</v>
      </c>
      <c r="C93">
        <v>3.5921696574225122</v>
      </c>
      <c r="D93">
        <v>1985</v>
      </c>
      <c r="E93" s="4">
        <v>23654.358736059479</v>
      </c>
      <c r="F93" s="2">
        <v>5.0999999999999996</v>
      </c>
      <c r="G93" s="3">
        <v>11.4</v>
      </c>
      <c r="H93">
        <v>4.332797427652733</v>
      </c>
    </row>
    <row r="94" spans="1:8">
      <c r="A94">
        <v>1985</v>
      </c>
      <c r="B94" t="s">
        <v>14</v>
      </c>
      <c r="C94">
        <v>4.104501607717042</v>
      </c>
      <c r="D94">
        <v>1986</v>
      </c>
      <c r="E94">
        <v>24337.130474452555</v>
      </c>
      <c r="F94" s="2">
        <v>4.3</v>
      </c>
      <c r="G94" s="3">
        <v>12.4</v>
      </c>
      <c r="H94">
        <v>4.2701421800947861</v>
      </c>
    </row>
    <row r="95" spans="1:8">
      <c r="A95">
        <v>1986</v>
      </c>
      <c r="B95" t="s">
        <v>14</v>
      </c>
      <c r="C95">
        <v>4.4755134281200633</v>
      </c>
      <c r="D95">
        <v>1987</v>
      </c>
      <c r="E95">
        <v>24994.766725352114</v>
      </c>
      <c r="F95" s="2">
        <v>3.1</v>
      </c>
      <c r="G95" s="3">
        <v>6.6</v>
      </c>
      <c r="H95">
        <v>4.3074534161490687</v>
      </c>
    </row>
    <row r="96" spans="1:8">
      <c r="A96">
        <v>1987</v>
      </c>
      <c r="B96" t="s">
        <v>14</v>
      </c>
      <c r="C96">
        <v>4.6304347826086962</v>
      </c>
      <c r="D96">
        <v>1988</v>
      </c>
      <c r="E96">
        <v>25808.888419273037</v>
      </c>
      <c r="F96" s="2">
        <v>3.1</v>
      </c>
      <c r="G96" s="3">
        <v>8.6</v>
      </c>
      <c r="H96">
        <v>4.5166666666666675</v>
      </c>
    </row>
    <row r="97" spans="1:8">
      <c r="A97">
        <v>1988</v>
      </c>
      <c r="B97" t="s">
        <v>14</v>
      </c>
      <c r="C97">
        <v>4.8439393939393947</v>
      </c>
      <c r="D97">
        <v>1989</v>
      </c>
      <c r="E97">
        <v>26969.177419354841</v>
      </c>
      <c r="F97" s="2">
        <v>3.5</v>
      </c>
      <c r="G97" s="3">
        <v>10</v>
      </c>
      <c r="H97">
        <v>5.5646359583952449</v>
      </c>
    </row>
    <row r="98" spans="1:8">
      <c r="A98">
        <v>1989</v>
      </c>
      <c r="B98" t="s">
        <v>14</v>
      </c>
      <c r="C98">
        <v>5.1381872213967315</v>
      </c>
      <c r="D98">
        <v>1990</v>
      </c>
      <c r="E98">
        <v>26413.117827084927</v>
      </c>
      <c r="F98" s="2">
        <v>4.7</v>
      </c>
      <c r="G98" s="3">
        <v>6.9</v>
      </c>
      <c r="H98">
        <v>6.5524011960946789</v>
      </c>
    </row>
    <row r="99" spans="1:8">
      <c r="A99">
        <v>1990</v>
      </c>
      <c r="B99" t="s">
        <v>14</v>
      </c>
      <c r="C99">
        <v>5.2103973772381744</v>
      </c>
      <c r="D99">
        <v>1991</v>
      </c>
      <c r="E99" s="4">
        <v>26278.634361233482</v>
      </c>
      <c r="F99" s="2">
        <v>6.2</v>
      </c>
      <c r="G99" s="3">
        <v>7.5</v>
      </c>
      <c r="H99">
        <v>7.1426470588235293</v>
      </c>
    </row>
    <row r="100" spans="1:8">
      <c r="A100">
        <v>1991</v>
      </c>
      <c r="B100" t="s">
        <v>14</v>
      </c>
      <c r="C100">
        <v>5.4661764705882359</v>
      </c>
      <c r="D100">
        <v>1992</v>
      </c>
      <c r="E100" s="4">
        <v>26210.805416963645</v>
      </c>
      <c r="F100" s="2">
        <v>5.4</v>
      </c>
      <c r="G100" s="3">
        <v>7.8</v>
      </c>
      <c r="H100">
        <v>6.2119013062409287</v>
      </c>
    </row>
    <row r="101" spans="1:8">
      <c r="A101">
        <v>1992</v>
      </c>
      <c r="B101" t="s">
        <v>14</v>
      </c>
      <c r="C101">
        <v>5.8955007256894048</v>
      </c>
      <c r="D101">
        <v>1993</v>
      </c>
      <c r="E101">
        <v>26010.996539792384</v>
      </c>
      <c r="F101" s="2">
        <v>5.0999999999999996</v>
      </c>
      <c r="G101" s="3">
        <v>10.199999999999999</v>
      </c>
      <c r="H101">
        <v>6.8585714285714285</v>
      </c>
    </row>
    <row r="102" spans="1:8">
      <c r="A102">
        <v>1993</v>
      </c>
      <c r="B102" t="s">
        <v>14</v>
      </c>
      <c r="C102">
        <v>6.0142857142857142</v>
      </c>
      <c r="D102">
        <v>1994</v>
      </c>
      <c r="E102">
        <v>25953.997975708506</v>
      </c>
      <c r="F102" s="2">
        <v>4.8</v>
      </c>
      <c r="G102" s="3">
        <v>8.3000000000000007</v>
      </c>
      <c r="H102">
        <v>6.4433427762039663</v>
      </c>
    </row>
    <row r="103" spans="1:8">
      <c r="A103">
        <v>1994</v>
      </c>
      <c r="B103" t="s">
        <v>14</v>
      </c>
      <c r="C103">
        <v>6.3257790368271953</v>
      </c>
      <c r="D103">
        <v>1995</v>
      </c>
      <c r="E103">
        <v>26283.454724409446</v>
      </c>
      <c r="F103" s="2">
        <v>4.3</v>
      </c>
      <c r="G103" s="3">
        <v>10.3</v>
      </c>
      <c r="H103">
        <v>7.2496513249651322</v>
      </c>
    </row>
    <row r="104" spans="1:8">
      <c r="A104">
        <v>1995</v>
      </c>
      <c r="B104" t="s">
        <v>14</v>
      </c>
      <c r="C104">
        <v>6.7447698744769875</v>
      </c>
      <c r="D104">
        <v>1996</v>
      </c>
      <c r="E104">
        <v>26894.235181644359</v>
      </c>
      <c r="F104" s="2">
        <v>5.0999999999999996</v>
      </c>
      <c r="G104" s="3">
        <v>8.6</v>
      </c>
      <c r="H104">
        <v>6.6827586206896559</v>
      </c>
    </row>
    <row r="105" spans="1:8">
      <c r="A105">
        <v>1996</v>
      </c>
      <c r="B105" t="s">
        <v>14</v>
      </c>
      <c r="C105">
        <v>7.0482758620689649</v>
      </c>
      <c r="D105">
        <v>1997</v>
      </c>
      <c r="E105" s="4">
        <v>27077</v>
      </c>
      <c r="F105" s="2">
        <v>4</v>
      </c>
      <c r="G105" s="3">
        <v>9.6</v>
      </c>
      <c r="H105">
        <v>7.859289617486338</v>
      </c>
    </row>
    <row r="106" spans="1:8">
      <c r="A106">
        <v>1984</v>
      </c>
      <c r="B106" t="s">
        <v>15</v>
      </c>
      <c r="C106">
        <v>0.42331460674157306</v>
      </c>
      <c r="D106">
        <v>1985</v>
      </c>
      <c r="E106" s="4">
        <v>27141.802973977694</v>
      </c>
      <c r="F106" s="2">
        <v>8.1</v>
      </c>
      <c r="G106" s="3">
        <v>20.399999999999999</v>
      </c>
      <c r="H106">
        <v>16.247603833865817</v>
      </c>
    </row>
    <row r="107" spans="1:8">
      <c r="A107">
        <v>1985</v>
      </c>
      <c r="B107" t="s">
        <v>15</v>
      </c>
      <c r="C107">
        <v>0.58345481049562686</v>
      </c>
      <c r="D107">
        <v>1986</v>
      </c>
      <c r="E107">
        <v>27832.691605839416</v>
      </c>
      <c r="F107" s="2">
        <v>7.5</v>
      </c>
      <c r="G107" s="3">
        <v>12.8</v>
      </c>
      <c r="H107">
        <v>15.052715654952076</v>
      </c>
    </row>
    <row r="108" spans="1:8">
      <c r="A108">
        <v>1986</v>
      </c>
      <c r="B108" t="s">
        <v>15</v>
      </c>
      <c r="C108">
        <v>0.5822628893190217</v>
      </c>
      <c r="D108">
        <v>1987</v>
      </c>
      <c r="E108">
        <v>28347.464788732399</v>
      </c>
      <c r="F108" s="2">
        <v>6.3</v>
      </c>
      <c r="G108" s="3">
        <v>14.9</v>
      </c>
      <c r="H108">
        <v>16.102893890675244</v>
      </c>
    </row>
    <row r="109" spans="1:8">
      <c r="A109">
        <v>1987</v>
      </c>
      <c r="B109" t="s">
        <v>15</v>
      </c>
      <c r="C109">
        <v>0.65481798715203432</v>
      </c>
      <c r="D109">
        <v>1988</v>
      </c>
      <c r="E109">
        <v>30211.445477599325</v>
      </c>
      <c r="F109" s="2">
        <v>5</v>
      </c>
      <c r="G109" s="3">
        <v>15.2</v>
      </c>
      <c r="H109">
        <v>19.216129032258067</v>
      </c>
    </row>
    <row r="110" spans="1:8">
      <c r="A110">
        <v>1988</v>
      </c>
      <c r="B110" t="s">
        <v>15</v>
      </c>
      <c r="C110">
        <v>0.73450885802212429</v>
      </c>
      <c r="D110">
        <v>1989</v>
      </c>
      <c r="E110">
        <v>31026.979838709678</v>
      </c>
      <c r="F110" s="2">
        <v>4.9000000000000004</v>
      </c>
      <c r="G110" s="3">
        <v>18</v>
      </c>
      <c r="H110">
        <v>21.418874172185429</v>
      </c>
    </row>
    <row r="111" spans="1:8">
      <c r="A111">
        <v>1989</v>
      </c>
      <c r="B111" t="s">
        <v>15</v>
      </c>
      <c r="C111">
        <v>0.80423365920659284</v>
      </c>
      <c r="D111">
        <v>1990</v>
      </c>
      <c r="E111">
        <v>31579.326702371844</v>
      </c>
      <c r="F111" s="2">
        <v>6.3</v>
      </c>
      <c r="G111" s="3">
        <v>21.1</v>
      </c>
      <c r="H111">
        <v>24.58230350963915</v>
      </c>
    </row>
    <row r="112" spans="1:8">
      <c r="A112">
        <v>1990</v>
      </c>
      <c r="B112" t="s">
        <v>15</v>
      </c>
      <c r="C112">
        <v>0.78502091389787709</v>
      </c>
      <c r="D112">
        <v>1991</v>
      </c>
      <c r="E112" s="4">
        <v>31897.3127753304</v>
      </c>
      <c r="F112" s="2">
        <v>7.8</v>
      </c>
      <c r="G112" s="3">
        <v>18.600000000000001</v>
      </c>
      <c r="H112">
        <v>24.53344481605351</v>
      </c>
    </row>
    <row r="113" spans="1:8">
      <c r="A113">
        <v>1991</v>
      </c>
      <c r="B113" t="s">
        <v>15</v>
      </c>
      <c r="C113">
        <v>0.80808933363817348</v>
      </c>
      <c r="D113">
        <v>1992</v>
      </c>
      <c r="E113" s="4">
        <v>32891.632216678539</v>
      </c>
      <c r="F113" s="2">
        <v>8.6</v>
      </c>
      <c r="G113" s="3">
        <v>20.3</v>
      </c>
      <c r="H113">
        <v>28.327674023769102</v>
      </c>
    </row>
    <row r="114" spans="1:8">
      <c r="A114">
        <v>1992</v>
      </c>
      <c r="B114" t="s">
        <v>15</v>
      </c>
      <c r="C114">
        <v>0.81908563681554569</v>
      </c>
      <c r="D114">
        <v>1993</v>
      </c>
      <c r="E114">
        <v>33405.10380622837</v>
      </c>
      <c r="F114" s="2">
        <v>8.5</v>
      </c>
      <c r="G114" s="3">
        <v>26.4</v>
      </c>
      <c r="H114">
        <v>29.217993079584772</v>
      </c>
    </row>
    <row r="115" spans="1:8">
      <c r="A115">
        <v>1993</v>
      </c>
      <c r="B115" t="s">
        <v>15</v>
      </c>
      <c r="C115">
        <v>0.80404804270462626</v>
      </c>
      <c r="D115">
        <v>1994</v>
      </c>
      <c r="E115">
        <v>33657.348178137654</v>
      </c>
      <c r="F115" s="2">
        <v>8</v>
      </c>
      <c r="G115" s="3">
        <v>21.2</v>
      </c>
      <c r="H115">
        <v>26.626315789473686</v>
      </c>
    </row>
    <row r="116" spans="1:8">
      <c r="A116">
        <v>1994</v>
      </c>
      <c r="B116" t="s">
        <v>15</v>
      </c>
      <c r="C116">
        <v>0.800424007602895</v>
      </c>
      <c r="D116">
        <v>1995</v>
      </c>
      <c r="E116">
        <v>33421.702755905506</v>
      </c>
      <c r="F116" s="2">
        <v>8.8000000000000007</v>
      </c>
      <c r="G116" s="3">
        <v>22.2</v>
      </c>
      <c r="H116">
        <v>26.613718411552345</v>
      </c>
    </row>
    <row r="117" spans="1:8">
      <c r="A117">
        <v>1995</v>
      </c>
      <c r="B117" t="s">
        <v>15</v>
      </c>
      <c r="C117">
        <v>0.70235791586038843</v>
      </c>
      <c r="D117">
        <v>1996</v>
      </c>
      <c r="E117">
        <v>34277.848948374762</v>
      </c>
      <c r="F117" s="2">
        <v>8.4</v>
      </c>
      <c r="G117" s="3">
        <v>24.1</v>
      </c>
      <c r="H117">
        <v>24.697974217311234</v>
      </c>
    </row>
    <row r="118" spans="1:8">
      <c r="A118">
        <v>1996</v>
      </c>
      <c r="B118" t="s">
        <v>15</v>
      </c>
      <c r="C118">
        <v>0.66186644077368351</v>
      </c>
      <c r="D118">
        <v>1997</v>
      </c>
      <c r="E118" s="4">
        <v>35571</v>
      </c>
      <c r="F118" s="2">
        <v>8</v>
      </c>
      <c r="G118" s="3">
        <v>21.8</v>
      </c>
      <c r="H118">
        <v>20.24196597353497</v>
      </c>
    </row>
    <row r="119" spans="1:8">
      <c r="A119">
        <v>1984</v>
      </c>
      <c r="B119" t="s">
        <v>16</v>
      </c>
      <c r="C119">
        <v>2.5200374531835208</v>
      </c>
      <c r="D119">
        <v>1985</v>
      </c>
      <c r="E119" s="4">
        <v>22380.501858736061</v>
      </c>
      <c r="F119" s="2">
        <v>6</v>
      </c>
      <c r="G119" s="3">
        <v>13.4</v>
      </c>
      <c r="H119">
        <v>8.6798469387755102</v>
      </c>
    </row>
    <row r="120" spans="1:8">
      <c r="A120">
        <v>1985</v>
      </c>
      <c r="B120" t="s">
        <v>16</v>
      </c>
      <c r="C120">
        <v>2.6056851311953353</v>
      </c>
      <c r="D120">
        <v>1986</v>
      </c>
      <c r="E120">
        <v>23118.736313868612</v>
      </c>
      <c r="F120" s="2">
        <v>5.8</v>
      </c>
      <c r="G120" s="3">
        <v>11.4</v>
      </c>
      <c r="H120">
        <v>9.4114904099947196</v>
      </c>
    </row>
    <row r="121" spans="1:8">
      <c r="A121">
        <v>1986</v>
      </c>
      <c r="B121" t="s">
        <v>16</v>
      </c>
      <c r="C121">
        <v>2.8362660566602149</v>
      </c>
      <c r="D121">
        <v>1987</v>
      </c>
      <c r="E121">
        <v>23478.776408450707</v>
      </c>
      <c r="F121" s="2">
        <v>5.3</v>
      </c>
      <c r="G121" s="3">
        <v>12.4</v>
      </c>
      <c r="H121">
        <v>10.365139186295504</v>
      </c>
    </row>
    <row r="122" spans="1:8">
      <c r="A122">
        <v>1987</v>
      </c>
      <c r="B122" t="s">
        <v>16</v>
      </c>
      <c r="C122">
        <v>2.779014989293362</v>
      </c>
      <c r="D122">
        <v>1988</v>
      </c>
      <c r="E122">
        <v>24106.204564666103</v>
      </c>
      <c r="F122" s="2">
        <v>5.0999999999999996</v>
      </c>
      <c r="G122" s="3">
        <v>13.6</v>
      </c>
      <c r="H122">
        <v>10.244364967146304</v>
      </c>
    </row>
    <row r="123" spans="1:8">
      <c r="A123">
        <v>1988</v>
      </c>
      <c r="B123" t="s">
        <v>16</v>
      </c>
      <c r="C123">
        <v>2.8887964734259337</v>
      </c>
      <c r="D123">
        <v>1989</v>
      </c>
      <c r="E123">
        <v>24993.991935483871</v>
      </c>
      <c r="F123" s="2">
        <v>5.6</v>
      </c>
      <c r="G123" s="3">
        <v>12.5</v>
      </c>
      <c r="H123">
        <v>11.177425870566374</v>
      </c>
    </row>
    <row r="124" spans="1:8">
      <c r="A124">
        <v>1989</v>
      </c>
      <c r="B124" t="s">
        <v>16</v>
      </c>
      <c r="C124">
        <v>3.2317201260402362</v>
      </c>
      <c r="D124">
        <v>1990</v>
      </c>
      <c r="E124">
        <v>24492.521040550881</v>
      </c>
      <c r="F124" s="2">
        <v>6.1</v>
      </c>
      <c r="G124" s="3">
        <v>14.4</v>
      </c>
      <c r="H124">
        <v>11.09423092100071</v>
      </c>
    </row>
    <row r="125" spans="1:8">
      <c r="A125">
        <v>1990</v>
      </c>
      <c r="B125" t="s">
        <v>16</v>
      </c>
      <c r="C125">
        <v>3.5030384342198722</v>
      </c>
      <c r="D125">
        <v>1991</v>
      </c>
      <c r="E125" s="4">
        <v>23812.21365638767</v>
      </c>
      <c r="F125" s="2">
        <v>7.5</v>
      </c>
      <c r="G125" s="3">
        <v>15.4</v>
      </c>
      <c r="H125">
        <v>12.443261771631713</v>
      </c>
    </row>
    <row r="126" spans="1:8">
      <c r="A126">
        <v>1991</v>
      </c>
      <c r="B126" t="s">
        <v>16</v>
      </c>
      <c r="C126">
        <v>3.5966351948527144</v>
      </c>
      <c r="D126">
        <v>1992</v>
      </c>
      <c r="E126" s="4">
        <v>23996.065573770491</v>
      </c>
      <c r="F126" s="2">
        <v>8.1999999999999993</v>
      </c>
      <c r="G126" s="3">
        <v>15.6</v>
      </c>
      <c r="H126">
        <v>11.843262785267756</v>
      </c>
    </row>
    <row r="127" spans="1:8">
      <c r="A127">
        <v>1992</v>
      </c>
      <c r="B127" t="s">
        <v>16</v>
      </c>
      <c r="C127">
        <v>3.6380206371921369</v>
      </c>
      <c r="D127">
        <v>1993</v>
      </c>
      <c r="E127">
        <v>24254.937716262975</v>
      </c>
      <c r="F127" s="2">
        <v>7.1</v>
      </c>
      <c r="G127" s="3">
        <v>17.8</v>
      </c>
      <c r="H127">
        <v>12.071989916963226</v>
      </c>
    </row>
    <row r="128" spans="1:8">
      <c r="A128">
        <v>1993</v>
      </c>
      <c r="B128" t="s">
        <v>16</v>
      </c>
      <c r="C128">
        <v>3.9329774614472126</v>
      </c>
      <c r="D128">
        <v>1994</v>
      </c>
      <c r="E128">
        <v>24359.827935222675</v>
      </c>
      <c r="F128" s="2">
        <v>6.4</v>
      </c>
      <c r="G128" s="3">
        <v>14.9</v>
      </c>
      <c r="H128">
        <v>12.060457635792089</v>
      </c>
    </row>
    <row r="129" spans="1:8">
      <c r="A129">
        <v>1994</v>
      </c>
      <c r="B129" t="s">
        <v>16</v>
      </c>
      <c r="C129">
        <v>4.1788873455661966</v>
      </c>
      <c r="D129">
        <v>1995</v>
      </c>
      <c r="E129">
        <v>24923.838582677163</v>
      </c>
      <c r="F129" s="2">
        <v>5.5</v>
      </c>
      <c r="G129" s="3">
        <v>16.2</v>
      </c>
      <c r="H129">
        <v>11.468214720848563</v>
      </c>
    </row>
    <row r="130" spans="1:8">
      <c r="A130">
        <v>1995</v>
      </c>
      <c r="B130" t="s">
        <v>16</v>
      </c>
      <c r="C130">
        <v>4.5781552354332398</v>
      </c>
      <c r="D130">
        <v>1996</v>
      </c>
      <c r="E130">
        <v>25206.376673040155</v>
      </c>
      <c r="F130" s="2">
        <v>5.2</v>
      </c>
      <c r="G130" s="3">
        <v>14.2</v>
      </c>
      <c r="H130">
        <v>10.709515741917267</v>
      </c>
    </row>
    <row r="131" spans="1:8">
      <c r="A131">
        <v>1996</v>
      </c>
      <c r="B131" t="s">
        <v>16</v>
      </c>
      <c r="C131">
        <v>4.5011294649159961</v>
      </c>
      <c r="D131">
        <v>1997</v>
      </c>
      <c r="E131" s="4">
        <v>25525</v>
      </c>
      <c r="F131" s="2">
        <v>4.8</v>
      </c>
      <c r="G131" s="3">
        <v>14.3</v>
      </c>
      <c r="H131">
        <v>10.510416666666666</v>
      </c>
    </row>
    <row r="132" spans="1:8">
      <c r="A132">
        <v>1984</v>
      </c>
      <c r="B132" t="s">
        <v>17</v>
      </c>
      <c r="C132">
        <v>2.6390268973787907</v>
      </c>
      <c r="D132">
        <v>1985</v>
      </c>
      <c r="E132" s="4">
        <v>19606.059479553904</v>
      </c>
      <c r="F132" s="2">
        <v>6.4</v>
      </c>
      <c r="G132" s="3">
        <v>17.7</v>
      </c>
      <c r="H132">
        <v>5.0721218206157968</v>
      </c>
    </row>
    <row r="133" spans="1:8">
      <c r="A133">
        <v>1985</v>
      </c>
      <c r="B133" t="s">
        <v>17</v>
      </c>
      <c r="C133">
        <v>2.7212182061579653</v>
      </c>
      <c r="D133">
        <v>1986</v>
      </c>
      <c r="E133">
        <v>20582.367700729927</v>
      </c>
      <c r="F133" s="2">
        <v>6</v>
      </c>
      <c r="G133" s="3">
        <v>14.6</v>
      </c>
      <c r="H133">
        <v>5.8763106159895147</v>
      </c>
    </row>
    <row r="134" spans="1:8">
      <c r="A134">
        <v>1986</v>
      </c>
      <c r="B134" t="s">
        <v>17</v>
      </c>
      <c r="C134">
        <v>2.7722804718217562</v>
      </c>
      <c r="D134">
        <v>1987</v>
      </c>
      <c r="E134">
        <v>20944.119718309863</v>
      </c>
      <c r="F134" s="2">
        <v>5.7</v>
      </c>
      <c r="G134" s="3">
        <v>14.6</v>
      </c>
      <c r="H134">
        <v>5.7647058823529411</v>
      </c>
    </row>
    <row r="135" spans="1:8">
      <c r="A135">
        <v>1987</v>
      </c>
      <c r="B135" t="s">
        <v>17</v>
      </c>
      <c r="C135">
        <v>2.9853744776599163</v>
      </c>
      <c r="D135">
        <v>1988</v>
      </c>
      <c r="E135">
        <v>21547.430262045647</v>
      </c>
      <c r="F135" s="2">
        <v>5.7</v>
      </c>
      <c r="G135" s="3">
        <v>14</v>
      </c>
      <c r="H135">
        <v>6.6534916419309482</v>
      </c>
    </row>
    <row r="136" spans="1:8">
      <c r="A136">
        <v>1988</v>
      </c>
      <c r="B136" t="s">
        <v>17</v>
      </c>
      <c r="C136">
        <v>2.9350101546633338</v>
      </c>
      <c r="D136">
        <v>1989</v>
      </c>
      <c r="E136">
        <v>21829.294354838712</v>
      </c>
      <c r="F136" s="2">
        <v>5.5</v>
      </c>
      <c r="G136" s="3">
        <v>15</v>
      </c>
      <c r="H136">
        <v>7.3581417029210687</v>
      </c>
    </row>
    <row r="137" spans="1:8">
      <c r="A137">
        <v>1989</v>
      </c>
      <c r="B137" t="s">
        <v>17</v>
      </c>
      <c r="C137">
        <v>3.2450279676817897</v>
      </c>
      <c r="D137">
        <v>1990</v>
      </c>
      <c r="E137">
        <v>21774.95026778883</v>
      </c>
      <c r="F137" s="2">
        <v>5.5</v>
      </c>
      <c r="G137" s="3">
        <v>15.8</v>
      </c>
      <c r="H137">
        <v>7.5631933235940272</v>
      </c>
    </row>
    <row r="138" spans="1:8">
      <c r="A138">
        <v>1990</v>
      </c>
      <c r="B138" t="s">
        <v>17</v>
      </c>
      <c r="C138">
        <v>3.4594400680681225</v>
      </c>
      <c r="D138">
        <v>1991</v>
      </c>
      <c r="E138" s="4">
        <v>21438.887665198239</v>
      </c>
      <c r="F138" s="2">
        <v>5.2</v>
      </c>
      <c r="G138" s="3">
        <v>17.2</v>
      </c>
      <c r="H138">
        <v>7.3824550807791036</v>
      </c>
    </row>
    <row r="139" spans="1:8">
      <c r="A139">
        <v>1991</v>
      </c>
      <c r="B139" t="s">
        <v>17</v>
      </c>
      <c r="C139">
        <v>3.5849313000150991</v>
      </c>
      <c r="D139">
        <v>1992</v>
      </c>
      <c r="E139" s="4">
        <v>22022.704918032785</v>
      </c>
      <c r="F139" s="2">
        <v>6.9</v>
      </c>
      <c r="G139" s="3">
        <v>17.7</v>
      </c>
      <c r="H139">
        <v>7.3316545696933781</v>
      </c>
    </row>
    <row r="140" spans="1:8">
      <c r="A140">
        <v>1992</v>
      </c>
      <c r="B140" t="s">
        <v>17</v>
      </c>
      <c r="C140">
        <v>3.746111687157458</v>
      </c>
      <c r="D140">
        <v>1993</v>
      </c>
      <c r="E140">
        <v>22186.764705882353</v>
      </c>
      <c r="F140" s="2">
        <v>6</v>
      </c>
      <c r="G140" s="3">
        <v>13.5</v>
      </c>
      <c r="H140">
        <v>7.2313141535347691</v>
      </c>
    </row>
    <row r="141" spans="1:8">
      <c r="A141">
        <v>1993</v>
      </c>
      <c r="B141" t="s">
        <v>17</v>
      </c>
      <c r="C141">
        <v>4.0166257047853122</v>
      </c>
      <c r="D141">
        <v>1994</v>
      </c>
      <c r="E141">
        <v>22731.002024291502</v>
      </c>
      <c r="F141" s="2">
        <v>5.2</v>
      </c>
      <c r="G141" s="3">
        <v>14</v>
      </c>
      <c r="H141">
        <v>6.6765414599574768</v>
      </c>
    </row>
    <row r="142" spans="1:8">
      <c r="A142">
        <v>1994</v>
      </c>
      <c r="B142" t="s">
        <v>17</v>
      </c>
      <c r="C142">
        <v>4.737774627923458</v>
      </c>
      <c r="D142">
        <v>1995</v>
      </c>
      <c r="E142">
        <v>23290.403543307086</v>
      </c>
      <c r="F142" s="2">
        <v>4.8</v>
      </c>
      <c r="G142" s="3">
        <v>12.1</v>
      </c>
      <c r="H142">
        <v>6.570892931537287</v>
      </c>
    </row>
    <row r="143" spans="1:8">
      <c r="A143">
        <v>1995</v>
      </c>
      <c r="B143" t="s">
        <v>17</v>
      </c>
      <c r="C143">
        <v>4.7585057630884604</v>
      </c>
      <c r="D143">
        <v>1996</v>
      </c>
      <c r="E143">
        <v>23875.525812619504</v>
      </c>
      <c r="F143" s="2">
        <v>4.7</v>
      </c>
      <c r="G143" s="3">
        <v>14.8</v>
      </c>
      <c r="H143">
        <v>6.3873249014007891</v>
      </c>
    </row>
    <row r="144" spans="1:8">
      <c r="A144">
        <v>1996</v>
      </c>
      <c r="B144" t="s">
        <v>17</v>
      </c>
      <c r="C144">
        <v>4.778865769073847</v>
      </c>
      <c r="D144">
        <v>1997</v>
      </c>
      <c r="E144" s="4">
        <v>24260</v>
      </c>
      <c r="F144" s="2">
        <v>4.5999999999999996</v>
      </c>
      <c r="G144" s="3">
        <v>14.5</v>
      </c>
      <c r="H144">
        <v>6.0657226823403692</v>
      </c>
    </row>
    <row r="145" spans="1:8">
      <c r="A145">
        <v>1984</v>
      </c>
      <c r="B145" t="s">
        <v>18</v>
      </c>
      <c r="C145">
        <v>1.8912415784408083</v>
      </c>
      <c r="D145">
        <v>1985</v>
      </c>
      <c r="E145" s="4">
        <v>23603.643122676582</v>
      </c>
      <c r="F145" s="2">
        <v>5.4</v>
      </c>
      <c r="G145" s="3">
        <v>10.7</v>
      </c>
      <c r="H145">
        <v>2.1944971537001901</v>
      </c>
    </row>
    <row r="146" spans="1:8">
      <c r="A146">
        <v>1985</v>
      </c>
      <c r="B146" t="s">
        <v>18</v>
      </c>
      <c r="C146">
        <v>2.0028462998102463</v>
      </c>
      <c r="D146">
        <v>1986</v>
      </c>
      <c r="E146">
        <v>24319.557481751825</v>
      </c>
      <c r="F146" s="2">
        <v>4.8</v>
      </c>
      <c r="G146" s="3">
        <v>10.7</v>
      </c>
      <c r="H146">
        <v>2.4519774011299438</v>
      </c>
    </row>
    <row r="147" spans="1:8">
      <c r="A147">
        <v>1986</v>
      </c>
      <c r="B147" t="s">
        <v>18</v>
      </c>
      <c r="C147">
        <v>2.0527306967984935</v>
      </c>
      <c r="D147">
        <v>1987</v>
      </c>
      <c r="E147">
        <v>24635.902288732395</v>
      </c>
      <c r="F147" s="2">
        <v>3.8</v>
      </c>
      <c r="G147" s="3">
        <v>8.8000000000000007</v>
      </c>
      <c r="H147">
        <v>2.6325023084025854</v>
      </c>
    </row>
    <row r="148" spans="1:8">
      <c r="A148">
        <v>1987</v>
      </c>
      <c r="B148" t="s">
        <v>18</v>
      </c>
      <c r="C148">
        <v>2.0904893813481071</v>
      </c>
      <c r="D148">
        <v>1988</v>
      </c>
      <c r="E148">
        <v>25698.994082840236</v>
      </c>
      <c r="F148" s="2">
        <v>3.2</v>
      </c>
      <c r="G148" s="3">
        <v>11.1</v>
      </c>
      <c r="H148">
        <v>2.5709057639524242</v>
      </c>
    </row>
    <row r="149" spans="1:8">
      <c r="A149">
        <v>1988</v>
      </c>
      <c r="B149" t="s">
        <v>18</v>
      </c>
      <c r="C149">
        <v>2.1043000914913086</v>
      </c>
      <c r="D149">
        <v>1989</v>
      </c>
      <c r="E149">
        <v>27026.129032258064</v>
      </c>
      <c r="F149" s="2">
        <v>2.5</v>
      </c>
      <c r="G149" s="3">
        <v>11.3</v>
      </c>
      <c r="H149">
        <v>2.7014388489208634</v>
      </c>
    </row>
    <row r="150" spans="1:8">
      <c r="A150">
        <v>1989</v>
      </c>
      <c r="B150" t="s">
        <v>18</v>
      </c>
      <c r="C150">
        <v>2.2113309352517985</v>
      </c>
      <c r="D150">
        <v>1990</v>
      </c>
      <c r="E150">
        <v>27483.936495791892</v>
      </c>
      <c r="F150" s="2">
        <v>2.7</v>
      </c>
      <c r="G150" s="3">
        <v>11</v>
      </c>
      <c r="H150">
        <v>2.8089862293803898</v>
      </c>
    </row>
    <row r="151" spans="1:8">
      <c r="A151">
        <v>1990</v>
      </c>
      <c r="B151" t="s">
        <v>18</v>
      </c>
      <c r="C151">
        <v>2.2856286922648659</v>
      </c>
      <c r="D151">
        <v>1991</v>
      </c>
      <c r="E151" s="4">
        <v>27325.066079295157</v>
      </c>
      <c r="F151" s="2">
        <v>2.9</v>
      </c>
      <c r="G151" s="3">
        <v>7.7</v>
      </c>
      <c r="H151">
        <v>2.4176211453744494</v>
      </c>
    </row>
    <row r="152" spans="1:8">
      <c r="A152">
        <v>1991</v>
      </c>
      <c r="B152" t="s">
        <v>18</v>
      </c>
      <c r="C152">
        <v>2.3788546255506611</v>
      </c>
      <c r="D152">
        <v>1992</v>
      </c>
      <c r="E152" s="4">
        <v>28057.184604419101</v>
      </c>
      <c r="F152" s="2">
        <v>4.3</v>
      </c>
      <c r="G152" s="3">
        <v>11.2</v>
      </c>
      <c r="H152">
        <v>2.5844827586206898</v>
      </c>
    </row>
    <row r="153" spans="1:8">
      <c r="A153">
        <v>1992</v>
      </c>
      <c r="B153" t="s">
        <v>18</v>
      </c>
      <c r="C153">
        <v>2.522413793103448</v>
      </c>
      <c r="D153">
        <v>1993</v>
      </c>
      <c r="E153">
        <v>27903.674740484428</v>
      </c>
      <c r="F153" s="2">
        <v>4.5</v>
      </c>
      <c r="G153" s="3">
        <v>8</v>
      </c>
      <c r="H153">
        <v>2.6117747440273038</v>
      </c>
    </row>
    <row r="154" spans="1:8">
      <c r="A154">
        <v>1993</v>
      </c>
      <c r="B154" t="s">
        <v>18</v>
      </c>
      <c r="C154">
        <v>2.6697952218430037</v>
      </c>
      <c r="D154">
        <v>1994</v>
      </c>
      <c r="E154">
        <v>27461.528340080975</v>
      </c>
      <c r="F154" s="2">
        <v>5.5</v>
      </c>
      <c r="G154" s="3">
        <v>8.6999999999999993</v>
      </c>
      <c r="H154">
        <v>2.6217133163698048</v>
      </c>
    </row>
    <row r="155" spans="1:8">
      <c r="A155">
        <v>1994</v>
      </c>
      <c r="B155" t="s">
        <v>18</v>
      </c>
      <c r="C155">
        <v>2.8269720101781171</v>
      </c>
      <c r="D155">
        <v>1995</v>
      </c>
      <c r="E155">
        <v>27068.051181102361</v>
      </c>
      <c r="F155" s="2">
        <v>5.9</v>
      </c>
      <c r="G155" s="3">
        <v>10.3</v>
      </c>
      <c r="H155">
        <v>2.9561920808761584</v>
      </c>
    </row>
    <row r="156" spans="1:8">
      <c r="A156">
        <v>1995</v>
      </c>
      <c r="B156" t="s">
        <v>18</v>
      </c>
      <c r="C156">
        <v>2.9991575400168489</v>
      </c>
      <c r="D156">
        <v>1996</v>
      </c>
      <c r="E156">
        <v>26145.439770554494</v>
      </c>
      <c r="F156" s="2">
        <v>6.3</v>
      </c>
      <c r="G156" s="3">
        <v>12.1</v>
      </c>
      <c r="H156">
        <v>2.805743243243243</v>
      </c>
    </row>
    <row r="157" spans="1:8">
      <c r="A157">
        <v>1996</v>
      </c>
      <c r="B157" t="s">
        <v>18</v>
      </c>
      <c r="C157">
        <v>3.3876689189189189</v>
      </c>
      <c r="D157">
        <v>1997</v>
      </c>
      <c r="E157" s="4">
        <v>26223</v>
      </c>
      <c r="F157" s="2">
        <v>6.2</v>
      </c>
      <c r="G157" s="3">
        <v>13.9</v>
      </c>
      <c r="H157">
        <v>2.77927548441449</v>
      </c>
    </row>
    <row r="158" spans="1:8">
      <c r="A158">
        <v>1984</v>
      </c>
      <c r="B158" t="s">
        <v>19</v>
      </c>
      <c r="C158">
        <v>1.2517482517482519</v>
      </c>
      <c r="D158">
        <v>1985</v>
      </c>
      <c r="E158" s="4">
        <v>17455.120817843865</v>
      </c>
      <c r="F158" s="2">
        <v>7.9</v>
      </c>
      <c r="G158" s="3">
        <v>18.5</v>
      </c>
      <c r="H158">
        <v>2.3482587064676617</v>
      </c>
    </row>
    <row r="159" spans="1:8">
      <c r="A159">
        <v>1985</v>
      </c>
      <c r="B159" t="s">
        <v>19</v>
      </c>
      <c r="C159">
        <v>1.3373134328358209</v>
      </c>
      <c r="D159">
        <v>1986</v>
      </c>
      <c r="E159">
        <v>17597.887773722628</v>
      </c>
      <c r="F159" s="2">
        <v>8.4</v>
      </c>
      <c r="G159" s="3">
        <v>15.1</v>
      </c>
      <c r="H159">
        <v>2.2253240279162512</v>
      </c>
    </row>
    <row r="160" spans="1:8">
      <c r="A160">
        <v>1986</v>
      </c>
      <c r="B160" t="s">
        <v>19</v>
      </c>
      <c r="C160">
        <v>1.4436689930209372</v>
      </c>
      <c r="D160">
        <v>1987</v>
      </c>
      <c r="E160">
        <v>17912.139084507045</v>
      </c>
      <c r="F160" s="2">
        <v>7.6</v>
      </c>
      <c r="G160" s="3">
        <v>12.5</v>
      </c>
      <c r="H160">
        <v>2.1422845691382766</v>
      </c>
    </row>
    <row r="161" spans="1:8">
      <c r="A161">
        <v>1987</v>
      </c>
      <c r="B161" t="s">
        <v>19</v>
      </c>
      <c r="C161">
        <v>1.4378757515030061</v>
      </c>
      <c r="D161">
        <v>1988</v>
      </c>
      <c r="E161">
        <v>18611.487743026206</v>
      </c>
      <c r="F161" s="2">
        <v>6</v>
      </c>
      <c r="G161" s="3">
        <v>12.4</v>
      </c>
      <c r="H161">
        <v>2.3473473473473474</v>
      </c>
    </row>
    <row r="162" spans="1:8">
      <c r="A162">
        <v>1988</v>
      </c>
      <c r="B162" t="s">
        <v>19</v>
      </c>
      <c r="C162">
        <v>1.5825825825825826</v>
      </c>
      <c r="D162">
        <v>1989</v>
      </c>
      <c r="E162">
        <v>19412.733870967742</v>
      </c>
      <c r="F162" s="2">
        <v>5.3</v>
      </c>
      <c r="G162" s="3">
        <v>14.9</v>
      </c>
      <c r="H162">
        <v>2.5463510848126232</v>
      </c>
    </row>
    <row r="163" spans="1:8">
      <c r="A163">
        <v>1989</v>
      </c>
      <c r="B163" t="s">
        <v>19</v>
      </c>
      <c r="C163">
        <v>1.8244575936883629</v>
      </c>
      <c r="D163">
        <v>1990</v>
      </c>
      <c r="E163">
        <v>19587.876817138487</v>
      </c>
      <c r="F163" s="2">
        <v>5.5</v>
      </c>
      <c r="G163" s="3">
        <v>13.9</v>
      </c>
      <c r="H163">
        <v>2.7573903723768289</v>
      </c>
    </row>
    <row r="164" spans="1:8">
      <c r="A164">
        <v>1990</v>
      </c>
      <c r="B164" t="s">
        <v>19</v>
      </c>
      <c r="C164">
        <v>1.9478539338007785</v>
      </c>
      <c r="D164">
        <v>1991</v>
      </c>
      <c r="E164" s="4">
        <v>19209.328193832604</v>
      </c>
      <c r="F164" s="2">
        <v>6.2</v>
      </c>
      <c r="G164" s="3">
        <v>15.2</v>
      </c>
      <c r="H164">
        <v>2.9027911453320496</v>
      </c>
    </row>
    <row r="165" spans="1:8">
      <c r="A165">
        <v>1991</v>
      </c>
      <c r="B165" t="s">
        <v>19</v>
      </c>
      <c r="C165">
        <v>2.0625601539942249</v>
      </c>
      <c r="D165">
        <v>1992</v>
      </c>
      <c r="E165" s="4">
        <v>19926.938702779757</v>
      </c>
      <c r="F165" s="2">
        <v>6.4</v>
      </c>
      <c r="G165" s="3">
        <v>13.1</v>
      </c>
      <c r="H165">
        <v>2.8144329896907219</v>
      </c>
    </row>
    <row r="166" spans="1:8">
      <c r="A166">
        <v>1992</v>
      </c>
      <c r="B166" t="s">
        <v>19</v>
      </c>
      <c r="C166">
        <v>2.1143392689784442</v>
      </c>
      <c r="D166">
        <v>1993</v>
      </c>
      <c r="E166">
        <v>20511.788927335638</v>
      </c>
      <c r="F166" s="2">
        <v>6</v>
      </c>
      <c r="G166" s="3">
        <v>12</v>
      </c>
      <c r="H166">
        <v>2.8180163785259329</v>
      </c>
    </row>
    <row r="167" spans="1:8">
      <c r="A167">
        <v>1993</v>
      </c>
      <c r="B167" t="s">
        <v>19</v>
      </c>
      <c r="C167">
        <v>2.3712465878070974</v>
      </c>
      <c r="D167">
        <v>1994</v>
      </c>
      <c r="E167">
        <v>20717.712550607292</v>
      </c>
      <c r="F167" s="2">
        <v>5.4</v>
      </c>
      <c r="G167" s="3">
        <v>14.5</v>
      </c>
      <c r="H167">
        <v>2.8578993821712269</v>
      </c>
    </row>
    <row r="168" spans="1:8">
      <c r="A168">
        <v>1994</v>
      </c>
      <c r="B168" t="s">
        <v>19</v>
      </c>
      <c r="C168">
        <v>2.4810238305383936</v>
      </c>
      <c r="D168">
        <v>1995</v>
      </c>
      <c r="E168">
        <v>21051.40748031496</v>
      </c>
      <c r="F168" s="2">
        <v>5.4</v>
      </c>
      <c r="G168" s="3">
        <v>11.9</v>
      </c>
      <c r="H168">
        <v>3.2201203783319006</v>
      </c>
    </row>
    <row r="169" spans="1:8">
      <c r="A169">
        <v>1995</v>
      </c>
      <c r="B169" t="s">
        <v>19</v>
      </c>
      <c r="C169">
        <v>2.8615649183147034</v>
      </c>
      <c r="D169">
        <v>1996</v>
      </c>
      <c r="E169">
        <v>21284.407265774378</v>
      </c>
      <c r="F169" s="2">
        <v>5.3</v>
      </c>
      <c r="G169" s="3">
        <v>14.7</v>
      </c>
      <c r="H169">
        <v>2.6719932716568549</v>
      </c>
    </row>
    <row r="170" spans="1:8">
      <c r="A170">
        <v>1996</v>
      </c>
      <c r="B170" t="s">
        <v>19</v>
      </c>
      <c r="C170">
        <v>3.2228763666947016</v>
      </c>
      <c r="D170">
        <v>1997</v>
      </c>
      <c r="E170" s="4">
        <v>21276</v>
      </c>
      <c r="F170" s="2">
        <v>5.0999999999999996</v>
      </c>
      <c r="G170" s="3">
        <v>13</v>
      </c>
      <c r="H170">
        <v>2.5677685950413225</v>
      </c>
    </row>
    <row r="171" spans="1:8">
      <c r="A171">
        <v>1984</v>
      </c>
      <c r="B171" t="s">
        <v>20</v>
      </c>
      <c r="C171">
        <v>1.4867518026235775</v>
      </c>
      <c r="D171">
        <v>1985</v>
      </c>
      <c r="E171" s="4">
        <v>23233.717472118959</v>
      </c>
      <c r="F171" s="2">
        <v>9.1</v>
      </c>
      <c r="G171" s="3">
        <v>15.6</v>
      </c>
      <c r="H171">
        <v>7.1476376246207201</v>
      </c>
    </row>
    <row r="172" spans="1:8">
      <c r="A172">
        <v>1985</v>
      </c>
      <c r="B172" t="s">
        <v>20</v>
      </c>
      <c r="C172">
        <v>1.6154312960554833</v>
      </c>
      <c r="D172">
        <v>1986</v>
      </c>
      <c r="E172">
        <v>24025.2098540146</v>
      </c>
      <c r="F172" s="2">
        <v>8.3000000000000007</v>
      </c>
      <c r="G172" s="3">
        <v>13.3</v>
      </c>
      <c r="H172">
        <v>8.1031821728951705</v>
      </c>
    </row>
    <row r="173" spans="1:8">
      <c r="A173">
        <v>1986</v>
      </c>
      <c r="B173" t="s">
        <v>20</v>
      </c>
      <c r="C173">
        <v>1.6869851729818781</v>
      </c>
      <c r="D173">
        <v>1987</v>
      </c>
      <c r="E173">
        <v>24514.397007042255</v>
      </c>
      <c r="F173" s="2">
        <v>7.4</v>
      </c>
      <c r="G173" s="3">
        <v>14.4</v>
      </c>
      <c r="H173">
        <v>7.9620100155413569</v>
      </c>
    </row>
    <row r="174" spans="1:8">
      <c r="A174">
        <v>1987</v>
      </c>
      <c r="B174" t="s">
        <v>20</v>
      </c>
      <c r="C174">
        <v>1.7138663443274045</v>
      </c>
      <c r="D174">
        <v>1988</v>
      </c>
      <c r="E174">
        <v>25365.240912933219</v>
      </c>
      <c r="F174" s="2">
        <v>6.7</v>
      </c>
      <c r="G174" s="3">
        <v>12.7</v>
      </c>
      <c r="H174">
        <v>8.1043832293832292</v>
      </c>
    </row>
    <row r="175" spans="1:8">
      <c r="A175">
        <v>1988</v>
      </c>
      <c r="B175" t="s">
        <v>20</v>
      </c>
      <c r="C175">
        <v>1.8261434511434511</v>
      </c>
      <c r="D175">
        <v>1989</v>
      </c>
      <c r="E175">
        <v>25721.419354838712</v>
      </c>
      <c r="F175" s="2">
        <v>6</v>
      </c>
      <c r="G175" s="3">
        <v>12.7</v>
      </c>
      <c r="H175">
        <v>8.4586550008577799</v>
      </c>
    </row>
    <row r="176" spans="1:8">
      <c r="A176">
        <v>1989</v>
      </c>
      <c r="B176" t="s">
        <v>20</v>
      </c>
      <c r="C176">
        <v>2.1197460971007036</v>
      </c>
      <c r="D176">
        <v>1990</v>
      </c>
      <c r="E176">
        <v>25805.256312165264</v>
      </c>
      <c r="F176" s="2">
        <v>6.1</v>
      </c>
      <c r="G176" s="3">
        <v>13.7</v>
      </c>
      <c r="H176">
        <v>9.6735937442314928</v>
      </c>
    </row>
    <row r="177" spans="1:8">
      <c r="A177">
        <v>1990</v>
      </c>
      <c r="B177" t="s">
        <v>20</v>
      </c>
      <c r="C177">
        <v>2.40722229677842</v>
      </c>
      <c r="D177">
        <v>1991</v>
      </c>
      <c r="E177" s="4">
        <v>25046.013215859035</v>
      </c>
      <c r="F177" s="2">
        <v>7.3</v>
      </c>
      <c r="G177" s="3">
        <v>13.5</v>
      </c>
      <c r="H177">
        <v>10.39201247509313</v>
      </c>
    </row>
    <row r="178" spans="1:8">
      <c r="A178">
        <v>1991</v>
      </c>
      <c r="B178" t="s">
        <v>20</v>
      </c>
      <c r="C178">
        <v>2.5223078922290565</v>
      </c>
      <c r="D178">
        <v>1992</v>
      </c>
      <c r="E178" s="4">
        <v>26065.520313613681</v>
      </c>
      <c r="F178" s="2">
        <v>7.9</v>
      </c>
      <c r="G178" s="3">
        <v>15.6</v>
      </c>
      <c r="H178">
        <v>9.7725045137993298</v>
      </c>
    </row>
    <row r="179" spans="1:8">
      <c r="A179">
        <v>1992</v>
      </c>
      <c r="B179" t="s">
        <v>20</v>
      </c>
      <c r="C179">
        <v>2.7203163958387067</v>
      </c>
      <c r="D179">
        <v>1993</v>
      </c>
      <c r="E179">
        <v>25928.80276816609</v>
      </c>
      <c r="F179" s="2">
        <v>7.4</v>
      </c>
      <c r="G179" s="3">
        <v>13.6</v>
      </c>
      <c r="H179">
        <v>9.5973326493972806</v>
      </c>
    </row>
    <row r="180" spans="1:8">
      <c r="A180">
        <v>1993</v>
      </c>
      <c r="B180" t="s">
        <v>20</v>
      </c>
      <c r="C180">
        <v>2.9490467641275542</v>
      </c>
      <c r="D180">
        <v>1994</v>
      </c>
      <c r="E180">
        <v>26400.192307692312</v>
      </c>
      <c r="F180" s="2">
        <v>5.8</v>
      </c>
      <c r="G180" s="3">
        <v>12.4</v>
      </c>
      <c r="H180">
        <v>9.6092579986385296</v>
      </c>
    </row>
    <row r="181" spans="1:8">
      <c r="A181">
        <v>1994</v>
      </c>
      <c r="B181" t="s">
        <v>20</v>
      </c>
      <c r="C181">
        <v>3.1084921715452687</v>
      </c>
      <c r="D181">
        <v>1995</v>
      </c>
      <c r="E181">
        <v>27034.350393700784</v>
      </c>
      <c r="F181" s="2">
        <v>5.2</v>
      </c>
      <c r="G181" s="3">
        <v>12.4</v>
      </c>
      <c r="H181">
        <v>9.9607776838546069</v>
      </c>
    </row>
    <row r="182" spans="1:8">
      <c r="A182">
        <v>1995</v>
      </c>
      <c r="B182" t="s">
        <v>20</v>
      </c>
      <c r="C182">
        <v>3.1832628909551985</v>
      </c>
      <c r="D182">
        <v>1996</v>
      </c>
      <c r="E182">
        <v>27713.613766730403</v>
      </c>
      <c r="F182" s="2">
        <v>5.3</v>
      </c>
      <c r="G182" s="3">
        <v>12.1</v>
      </c>
      <c r="H182">
        <v>8.9036886975605629</v>
      </c>
    </row>
    <row r="183" spans="1:8">
      <c r="A183">
        <v>1996</v>
      </c>
      <c r="B183" t="s">
        <v>20</v>
      </c>
      <c r="C183">
        <v>3.2794800371402042</v>
      </c>
      <c r="D183">
        <v>1997</v>
      </c>
      <c r="E183" s="4">
        <v>28404</v>
      </c>
      <c r="F183" s="2">
        <v>4.8</v>
      </c>
      <c r="G183" s="3">
        <v>11.2</v>
      </c>
      <c r="H183">
        <v>8.6143241425689308</v>
      </c>
    </row>
    <row r="184" spans="1:8">
      <c r="A184">
        <v>1984</v>
      </c>
      <c r="B184" t="s">
        <v>21</v>
      </c>
      <c r="C184">
        <v>1.6966169516187706</v>
      </c>
      <c r="D184">
        <v>1985</v>
      </c>
      <c r="E184" s="4">
        <v>19485.236988847584</v>
      </c>
      <c r="F184" s="2">
        <v>7.8</v>
      </c>
      <c r="G184" s="3">
        <v>12</v>
      </c>
      <c r="H184">
        <v>3.0940170940170941</v>
      </c>
    </row>
    <row r="185" spans="1:8">
      <c r="A185">
        <v>1985</v>
      </c>
      <c r="B185" t="s">
        <v>21</v>
      </c>
      <c r="C185">
        <v>1.8286961265684669</v>
      </c>
      <c r="D185">
        <v>1986</v>
      </c>
      <c r="E185">
        <v>20192.833029197081</v>
      </c>
      <c r="F185" s="2">
        <v>6.9</v>
      </c>
      <c r="G185" s="3">
        <v>12.7</v>
      </c>
      <c r="H185">
        <v>3.0772165697674416</v>
      </c>
    </row>
    <row r="186" spans="1:8">
      <c r="A186">
        <v>1986</v>
      </c>
      <c r="B186" t="s">
        <v>21</v>
      </c>
      <c r="C186">
        <v>1.8486555232558139</v>
      </c>
      <c r="D186">
        <v>1987</v>
      </c>
      <c r="E186">
        <v>20612.099471830988</v>
      </c>
      <c r="F186" s="2">
        <v>6.2</v>
      </c>
      <c r="G186" s="3">
        <v>11.1</v>
      </c>
      <c r="H186">
        <v>3.284939432290725</v>
      </c>
    </row>
    <row r="187" spans="1:8">
      <c r="A187">
        <v>1987</v>
      </c>
      <c r="B187" t="s">
        <v>21</v>
      </c>
      <c r="C187">
        <v>1.9575122039414212</v>
      </c>
      <c r="D187">
        <v>1988</v>
      </c>
      <c r="E187">
        <v>21102.426035502958</v>
      </c>
      <c r="F187" s="2">
        <v>5.2</v>
      </c>
      <c r="G187" s="3">
        <v>10.1</v>
      </c>
      <c r="H187">
        <v>3.8003587443946185</v>
      </c>
    </row>
    <row r="188" spans="1:8">
      <c r="A188">
        <v>1988</v>
      </c>
      <c r="B188" t="s">
        <v>21</v>
      </c>
      <c r="C188">
        <v>2.0459192825112109</v>
      </c>
      <c r="D188">
        <v>1989</v>
      </c>
      <c r="E188">
        <v>21812.467741935485</v>
      </c>
      <c r="F188" s="2">
        <v>4.9000000000000004</v>
      </c>
      <c r="G188" s="3">
        <v>13.7</v>
      </c>
      <c r="H188">
        <v>4.0649025567673878</v>
      </c>
    </row>
    <row r="189" spans="1:8">
      <c r="A189">
        <v>1989</v>
      </c>
      <c r="B189" t="s">
        <v>21</v>
      </c>
      <c r="C189">
        <v>2.2065081351689613</v>
      </c>
      <c r="D189">
        <v>1990</v>
      </c>
      <c r="E189">
        <v>21707.410099464425</v>
      </c>
      <c r="F189" s="2">
        <v>5.3</v>
      </c>
      <c r="G189" s="3">
        <v>13</v>
      </c>
      <c r="H189">
        <v>4.7392219451137674</v>
      </c>
    </row>
    <row r="190" spans="1:8">
      <c r="A190">
        <v>1990</v>
      </c>
      <c r="B190" t="s">
        <v>21</v>
      </c>
      <c r="C190">
        <v>2.2971924145754117</v>
      </c>
      <c r="D190">
        <v>1991</v>
      </c>
      <c r="E190" s="4">
        <v>21206.740088105729</v>
      </c>
      <c r="F190" s="2">
        <v>6</v>
      </c>
      <c r="G190" s="3">
        <v>15.7</v>
      </c>
      <c r="H190">
        <v>5.0532976827094469</v>
      </c>
    </row>
    <row r="191" spans="1:8">
      <c r="A191">
        <v>1991</v>
      </c>
      <c r="B191" t="s">
        <v>21</v>
      </c>
      <c r="C191">
        <v>2.4454545454545453</v>
      </c>
      <c r="D191">
        <v>1992</v>
      </c>
      <c r="E191" s="4">
        <v>22082.191732002848</v>
      </c>
      <c r="F191" s="2">
        <v>6.6</v>
      </c>
      <c r="G191" s="3">
        <v>11.8</v>
      </c>
      <c r="H191">
        <v>5.0849523136700814</v>
      </c>
    </row>
    <row r="192" spans="1:8">
      <c r="A192">
        <v>1992</v>
      </c>
      <c r="B192" t="s">
        <v>21</v>
      </c>
      <c r="C192">
        <v>2.4629106322854115</v>
      </c>
      <c r="D192">
        <v>1993</v>
      </c>
      <c r="E192">
        <v>22357.816608996538</v>
      </c>
      <c r="F192" s="2">
        <v>5.4</v>
      </c>
      <c r="G192" s="3">
        <v>12.2</v>
      </c>
      <c r="H192">
        <v>4.8907754244705055</v>
      </c>
    </row>
    <row r="193" spans="1:8">
      <c r="A193">
        <v>1993</v>
      </c>
      <c r="B193" t="s">
        <v>21</v>
      </c>
      <c r="C193">
        <v>2.5328198844740064</v>
      </c>
      <c r="D193">
        <v>1994</v>
      </c>
      <c r="E193">
        <v>22950.850202429152</v>
      </c>
      <c r="F193" s="2">
        <v>4.9000000000000004</v>
      </c>
      <c r="G193" s="3">
        <v>13.7</v>
      </c>
      <c r="H193">
        <v>5.2512169680111267</v>
      </c>
    </row>
    <row r="194" spans="1:8">
      <c r="A194">
        <v>1994</v>
      </c>
      <c r="B194" t="s">
        <v>21</v>
      </c>
      <c r="C194">
        <v>2.6102225312934628</v>
      </c>
      <c r="D194">
        <v>1995</v>
      </c>
      <c r="E194">
        <v>23090.305118110235</v>
      </c>
      <c r="F194" s="2">
        <v>4.5999999999999996</v>
      </c>
      <c r="G194" s="3">
        <v>9.6</v>
      </c>
      <c r="H194">
        <v>5.2474582112700325</v>
      </c>
    </row>
    <row r="195" spans="1:8">
      <c r="A195">
        <v>1995</v>
      </c>
      <c r="B195" t="s">
        <v>21</v>
      </c>
      <c r="C195">
        <v>2.7787351369981041</v>
      </c>
      <c r="D195">
        <v>1996</v>
      </c>
      <c r="E195">
        <v>23480.669216061186</v>
      </c>
      <c r="F195" s="2">
        <v>4.0999999999999996</v>
      </c>
      <c r="G195" s="3">
        <v>7.5</v>
      </c>
      <c r="H195">
        <v>5.3699708953946237</v>
      </c>
    </row>
    <row r="196" spans="1:8">
      <c r="A196">
        <v>1996</v>
      </c>
      <c r="B196" t="s">
        <v>21</v>
      </c>
      <c r="C196">
        <v>2.9036123951378192</v>
      </c>
      <c r="D196">
        <v>1997</v>
      </c>
      <c r="E196" s="4">
        <v>23949</v>
      </c>
      <c r="F196" s="2">
        <v>3.5</v>
      </c>
      <c r="G196" s="3">
        <v>8.8000000000000007</v>
      </c>
      <c r="H196">
        <v>5.1464870395634374</v>
      </c>
    </row>
    <row r="197" spans="1:8">
      <c r="A197">
        <v>1984</v>
      </c>
      <c r="B197" t="s">
        <v>22</v>
      </c>
      <c r="C197">
        <v>0.97457044673539517</v>
      </c>
      <c r="D197">
        <v>1985</v>
      </c>
      <c r="E197" s="4">
        <v>20193.763940520446</v>
      </c>
      <c r="F197" s="2">
        <v>7.5</v>
      </c>
      <c r="G197" s="3">
        <v>17.899999999999999</v>
      </c>
      <c r="H197">
        <v>2.1171983356449373</v>
      </c>
    </row>
    <row r="198" spans="1:8">
      <c r="A198">
        <v>1985</v>
      </c>
      <c r="B198" t="s">
        <v>22</v>
      </c>
      <c r="C198">
        <v>0.93169209431345357</v>
      </c>
      <c r="D198">
        <v>1986</v>
      </c>
      <c r="E198">
        <v>20774.206204379563</v>
      </c>
      <c r="F198" s="2">
        <v>6.8</v>
      </c>
      <c r="G198" s="3">
        <v>12.9</v>
      </c>
      <c r="H198">
        <v>2.351104875482287</v>
      </c>
    </row>
    <row r="199" spans="1:8">
      <c r="A199">
        <v>1986</v>
      </c>
      <c r="B199" t="s">
        <v>22</v>
      </c>
      <c r="C199">
        <v>0.97404419501929151</v>
      </c>
      <c r="D199">
        <v>1987</v>
      </c>
      <c r="E199">
        <v>21170.17605633803</v>
      </c>
      <c r="F199" s="2">
        <v>5.5</v>
      </c>
      <c r="G199" s="3">
        <v>14.5</v>
      </c>
      <c r="H199">
        <v>2.3122794636556105</v>
      </c>
    </row>
    <row r="200" spans="1:8">
      <c r="A200">
        <v>1987</v>
      </c>
      <c r="B200" t="s">
        <v>22</v>
      </c>
      <c r="C200">
        <v>1.0059985885673959</v>
      </c>
      <c r="D200">
        <v>1988</v>
      </c>
      <c r="E200">
        <v>20940.976331360947</v>
      </c>
      <c r="F200" s="2">
        <v>4.5</v>
      </c>
      <c r="G200" s="3">
        <v>9.4</v>
      </c>
      <c r="H200">
        <v>2.5684544812985179</v>
      </c>
    </row>
    <row r="201" spans="1:8">
      <c r="A201">
        <v>1988</v>
      </c>
      <c r="B201" t="s">
        <v>22</v>
      </c>
      <c r="C201">
        <v>1.0705716302046577</v>
      </c>
      <c r="D201">
        <v>1989</v>
      </c>
      <c r="E201">
        <v>21724.451612903227</v>
      </c>
      <c r="F201" s="2">
        <v>4.2</v>
      </c>
      <c r="G201" s="3">
        <v>10.3</v>
      </c>
      <c r="H201">
        <v>2.6630281690140842</v>
      </c>
    </row>
    <row r="202" spans="1:8">
      <c r="A202">
        <v>1989</v>
      </c>
      <c r="B202" t="s">
        <v>22</v>
      </c>
      <c r="C202">
        <v>1.2619718309859154</v>
      </c>
      <c r="D202">
        <v>1990</v>
      </c>
      <c r="E202">
        <v>21652.149961744453</v>
      </c>
      <c r="F202" s="2">
        <v>4.4000000000000004</v>
      </c>
      <c r="G202" s="3">
        <v>10.4</v>
      </c>
      <c r="H202">
        <v>2.9966633714533693</v>
      </c>
    </row>
    <row r="203" spans="1:8">
      <c r="A203">
        <v>1990</v>
      </c>
      <c r="B203" t="s">
        <v>22</v>
      </c>
      <c r="C203">
        <v>1.4286460274673134</v>
      </c>
      <c r="D203">
        <v>1991</v>
      </c>
      <c r="E203" s="4">
        <v>21137.213656387667</v>
      </c>
      <c r="F203" s="2">
        <v>4.7</v>
      </c>
      <c r="G203" s="3">
        <v>9.6</v>
      </c>
      <c r="H203">
        <v>3.0329159212880143</v>
      </c>
    </row>
    <row r="204" spans="1:8">
      <c r="A204">
        <v>1991</v>
      </c>
      <c r="B204" t="s">
        <v>22</v>
      </c>
      <c r="C204">
        <v>1.483005366726297</v>
      </c>
      <c r="D204">
        <v>1992</v>
      </c>
      <c r="E204" s="4">
        <v>21873.987883107624</v>
      </c>
      <c r="F204" s="2">
        <v>4.5</v>
      </c>
      <c r="G204" s="3">
        <v>11.5</v>
      </c>
      <c r="H204">
        <v>2.7795163584637268</v>
      </c>
    </row>
    <row r="205" spans="1:8">
      <c r="A205">
        <v>1992</v>
      </c>
      <c r="B205" t="s">
        <v>22</v>
      </c>
      <c r="C205">
        <v>1.6066856330014223</v>
      </c>
      <c r="D205">
        <v>1993</v>
      </c>
      <c r="E205">
        <v>21187.110726643597</v>
      </c>
      <c r="F205" s="2">
        <v>4</v>
      </c>
      <c r="G205" s="3">
        <v>10.3</v>
      </c>
      <c r="H205">
        <v>3.2547974413646057</v>
      </c>
    </row>
    <row r="206" spans="1:8">
      <c r="A206">
        <v>1993</v>
      </c>
      <c r="B206" t="s">
        <v>22</v>
      </c>
      <c r="C206">
        <v>1.7405828002842929</v>
      </c>
      <c r="D206">
        <v>1994</v>
      </c>
      <c r="E206">
        <v>22406.103238866399</v>
      </c>
      <c r="F206" s="2">
        <v>3.5</v>
      </c>
      <c r="G206" s="3">
        <v>10.7</v>
      </c>
      <c r="H206">
        <v>3.1509367267585717</v>
      </c>
    </row>
    <row r="207" spans="1:8">
      <c r="A207">
        <v>1994</v>
      </c>
      <c r="B207" t="s">
        <v>22</v>
      </c>
      <c r="C207">
        <v>1.9218805231530578</v>
      </c>
      <c r="D207">
        <v>1995</v>
      </c>
      <c r="E207">
        <v>22563.730314960627</v>
      </c>
      <c r="F207" s="2">
        <v>3.4</v>
      </c>
      <c r="G207" s="3">
        <v>12.2</v>
      </c>
      <c r="H207">
        <v>3.5436312456016887</v>
      </c>
    </row>
    <row r="208" spans="1:8">
      <c r="A208">
        <v>1995</v>
      </c>
      <c r="B208" t="s">
        <v>22</v>
      </c>
      <c r="C208">
        <v>2.0781140042223787</v>
      </c>
      <c r="D208">
        <v>1996</v>
      </c>
      <c r="E208">
        <v>23783.460803059275</v>
      </c>
      <c r="F208" s="2">
        <v>3.5</v>
      </c>
      <c r="G208" s="3">
        <v>9.6</v>
      </c>
      <c r="H208">
        <v>2.7247545582047685</v>
      </c>
    </row>
    <row r="209" spans="1:8">
      <c r="A209">
        <v>1996</v>
      </c>
      <c r="B209" t="s">
        <v>22</v>
      </c>
      <c r="C209">
        <v>2.223702664796634</v>
      </c>
      <c r="D209">
        <v>1997</v>
      </c>
      <c r="E209" s="4">
        <v>24235</v>
      </c>
      <c r="F209" s="2">
        <v>3.1</v>
      </c>
      <c r="G209" s="3">
        <v>9.6</v>
      </c>
      <c r="H209">
        <v>3.0999298737727909</v>
      </c>
    </row>
    <row r="210" spans="1:8">
      <c r="A210">
        <v>1984</v>
      </c>
      <c r="B210" t="s">
        <v>23</v>
      </c>
      <c r="C210">
        <v>1.7407711238720263</v>
      </c>
      <c r="D210">
        <v>1985</v>
      </c>
      <c r="E210" s="4">
        <v>21682.416356877322</v>
      </c>
      <c r="F210" s="2">
        <v>5.0999999999999996</v>
      </c>
      <c r="G210" s="3">
        <v>13.8</v>
      </c>
      <c r="H210">
        <v>3.5575510204081633</v>
      </c>
    </row>
    <row r="211" spans="1:8">
      <c r="A211">
        <v>1985</v>
      </c>
      <c r="B211" t="s">
        <v>23</v>
      </c>
      <c r="C211">
        <v>1.9314285714285713</v>
      </c>
      <c r="D211">
        <v>1986</v>
      </c>
      <c r="E211">
        <v>22263.517335766424</v>
      </c>
      <c r="F211" s="2">
        <v>5.3</v>
      </c>
      <c r="G211" s="3">
        <v>11.1</v>
      </c>
      <c r="H211">
        <v>3.6879317350670462</v>
      </c>
    </row>
    <row r="212" spans="1:8">
      <c r="A212">
        <v>1986</v>
      </c>
      <c r="B212" t="s">
        <v>23</v>
      </c>
      <c r="C212">
        <v>2.1718813490451034</v>
      </c>
      <c r="D212">
        <v>1987</v>
      </c>
      <c r="E212">
        <v>22338.604753521129</v>
      </c>
      <c r="F212" s="2">
        <v>4.8</v>
      </c>
      <c r="G212" s="3">
        <v>9.1999999999999993</v>
      </c>
      <c r="H212">
        <v>3.6074313408723748</v>
      </c>
    </row>
    <row r="213" spans="1:8">
      <c r="A213">
        <v>1987</v>
      </c>
      <c r="B213" t="s">
        <v>23</v>
      </c>
      <c r="C213">
        <v>2.3348142164781907</v>
      </c>
      <c r="D213">
        <v>1988</v>
      </c>
      <c r="E213">
        <v>22415.731191885039</v>
      </c>
      <c r="F213" s="2">
        <v>4.5</v>
      </c>
      <c r="G213" s="3">
        <v>8.1</v>
      </c>
      <c r="H213">
        <v>3.6521913952553273</v>
      </c>
    </row>
    <row r="214" spans="1:8">
      <c r="A214">
        <v>1988</v>
      </c>
      <c r="B214" t="s">
        <v>23</v>
      </c>
      <c r="C214">
        <v>2.3389626055488542</v>
      </c>
      <c r="D214">
        <v>1989</v>
      </c>
      <c r="E214">
        <v>22495.887096774193</v>
      </c>
      <c r="F214" s="2">
        <v>4.2</v>
      </c>
      <c r="G214" s="3">
        <v>10.8</v>
      </c>
      <c r="H214">
        <v>4.0083565459610035</v>
      </c>
    </row>
    <row r="215" spans="1:8">
      <c r="A215">
        <v>1989</v>
      </c>
      <c r="B215" t="s">
        <v>23</v>
      </c>
      <c r="C215">
        <v>2.2347791484281734</v>
      </c>
      <c r="D215">
        <v>1990</v>
      </c>
      <c r="E215">
        <v>22596.484315225709</v>
      </c>
      <c r="F215" s="2">
        <v>4.3</v>
      </c>
      <c r="G215" s="3">
        <v>10.3</v>
      </c>
      <c r="H215">
        <v>4.477363743726726</v>
      </c>
    </row>
    <row r="216" spans="1:8">
      <c r="A216">
        <v>1990</v>
      </c>
      <c r="B216" t="s">
        <v>23</v>
      </c>
      <c r="C216">
        <v>2.3309091877780443</v>
      </c>
      <c r="D216">
        <v>1991</v>
      </c>
      <c r="E216" s="4">
        <v>22302.66519823789</v>
      </c>
      <c r="F216" s="2">
        <v>4.4000000000000004</v>
      </c>
      <c r="G216" s="3">
        <v>12.3</v>
      </c>
      <c r="H216">
        <v>4.9959919839679356</v>
      </c>
    </row>
    <row r="217" spans="1:8">
      <c r="A217">
        <v>1991</v>
      </c>
      <c r="B217" t="s">
        <v>23</v>
      </c>
      <c r="C217">
        <v>2.3659318637274551</v>
      </c>
      <c r="D217">
        <v>1992</v>
      </c>
      <c r="E217" s="4">
        <v>23038.556664290802</v>
      </c>
      <c r="F217" s="2">
        <v>4.5</v>
      </c>
      <c r="G217" s="3">
        <v>11.1</v>
      </c>
      <c r="H217">
        <v>5.1082045184304397</v>
      </c>
    </row>
    <row r="218" spans="1:8">
      <c r="A218">
        <v>1992</v>
      </c>
      <c r="B218" t="s">
        <v>23</v>
      </c>
      <c r="C218">
        <v>2.3892191835116927</v>
      </c>
      <c r="D218">
        <v>1993</v>
      </c>
      <c r="E218">
        <v>23184.197231833907</v>
      </c>
      <c r="F218" s="2">
        <v>5</v>
      </c>
      <c r="G218" s="3">
        <v>13.1</v>
      </c>
      <c r="H218">
        <v>4.9640458316870806</v>
      </c>
    </row>
    <row r="219" spans="1:8">
      <c r="A219">
        <v>1993</v>
      </c>
      <c r="B219" t="s">
        <v>23</v>
      </c>
      <c r="C219">
        <v>2.2627419992097986</v>
      </c>
      <c r="D219">
        <v>1994</v>
      </c>
      <c r="E219">
        <v>23417.621457489884</v>
      </c>
      <c r="F219" s="2">
        <v>4.9000000000000004</v>
      </c>
      <c r="G219" s="3">
        <v>14.9</v>
      </c>
      <c r="H219">
        <v>4.4299138606108066</v>
      </c>
    </row>
    <row r="220" spans="1:8">
      <c r="A220">
        <v>1994</v>
      </c>
      <c r="B220" t="s">
        <v>23</v>
      </c>
      <c r="C220">
        <v>2.4945184025058729</v>
      </c>
      <c r="D220">
        <v>1995</v>
      </c>
      <c r="E220">
        <v>23530.521653543306</v>
      </c>
      <c r="F220" s="2">
        <v>4.4000000000000004</v>
      </c>
      <c r="G220" s="3">
        <v>10.8</v>
      </c>
      <c r="H220">
        <v>4.2074074074074073</v>
      </c>
    </row>
    <row r="221" spans="1:8">
      <c r="A221">
        <v>1995</v>
      </c>
      <c r="B221" t="s">
        <v>23</v>
      </c>
      <c r="C221">
        <v>2.7500974658869395</v>
      </c>
      <c r="D221">
        <v>1996</v>
      </c>
      <c r="E221">
        <v>24229.464627151054</v>
      </c>
      <c r="F221" s="2">
        <v>4.3</v>
      </c>
      <c r="G221" s="3">
        <v>11.2</v>
      </c>
      <c r="H221">
        <v>4.1376360808709176</v>
      </c>
    </row>
    <row r="222" spans="1:8">
      <c r="A222">
        <v>1996</v>
      </c>
      <c r="B222" t="s">
        <v>23</v>
      </c>
      <c r="C222">
        <v>3.0155520995334371</v>
      </c>
      <c r="D222">
        <v>1997</v>
      </c>
      <c r="E222" s="4">
        <v>24967</v>
      </c>
      <c r="F222" s="2">
        <v>3.8</v>
      </c>
      <c r="G222" s="3">
        <v>9.6999999999999993</v>
      </c>
      <c r="H222">
        <v>4.2971098265895957</v>
      </c>
    </row>
    <row r="223" spans="1:8">
      <c r="A223">
        <v>1984</v>
      </c>
      <c r="B223" t="s">
        <v>24</v>
      </c>
      <c r="C223">
        <v>1.2946548482406661</v>
      </c>
      <c r="D223">
        <v>1985</v>
      </c>
      <c r="E223" s="4">
        <v>17228.392193308551</v>
      </c>
      <c r="F223" s="2">
        <v>9.1999999999999993</v>
      </c>
      <c r="G223" s="3">
        <v>19.399999999999999</v>
      </c>
      <c r="H223">
        <v>3.0552871712292005</v>
      </c>
    </row>
    <row r="224" spans="1:8">
      <c r="A224">
        <v>1985</v>
      </c>
      <c r="B224" t="s">
        <v>24</v>
      </c>
      <c r="C224">
        <v>1.3368223295759527</v>
      </c>
      <c r="D224">
        <v>1986</v>
      </c>
      <c r="E224">
        <v>17429.479927007298</v>
      </c>
      <c r="F224" s="2">
        <v>9.4</v>
      </c>
      <c r="G224" s="3">
        <v>17.7</v>
      </c>
      <c r="H224">
        <v>3.3441523605150216</v>
      </c>
    </row>
    <row r="225" spans="1:8">
      <c r="A225">
        <v>1986</v>
      </c>
      <c r="B225" t="s">
        <v>24</v>
      </c>
      <c r="C225">
        <v>1.4184549356223177</v>
      </c>
      <c r="D225">
        <v>1987</v>
      </c>
      <c r="E225">
        <v>17768.028169014087</v>
      </c>
      <c r="F225" s="2">
        <v>8.5</v>
      </c>
      <c r="G225" s="3">
        <v>17.3</v>
      </c>
      <c r="H225">
        <v>3.3777837402736783</v>
      </c>
    </row>
    <row r="226" spans="1:8">
      <c r="A226">
        <v>1987</v>
      </c>
      <c r="B226" t="s">
        <v>24</v>
      </c>
      <c r="C226">
        <v>1.7271263751006172</v>
      </c>
      <c r="D226">
        <v>1988</v>
      </c>
      <c r="E226">
        <v>18568.072696534236</v>
      </c>
      <c r="F226" s="2">
        <v>7.6</v>
      </c>
      <c r="G226" s="3">
        <v>17.600000000000001</v>
      </c>
      <c r="H226">
        <v>3.3012631013168505</v>
      </c>
    </row>
    <row r="227" spans="1:8">
      <c r="A227">
        <v>1988</v>
      </c>
      <c r="B227" t="s">
        <v>24</v>
      </c>
      <c r="C227">
        <v>1.9131953775866701</v>
      </c>
      <c r="D227">
        <v>1989</v>
      </c>
      <c r="E227">
        <v>19046.431451612905</v>
      </c>
      <c r="F227" s="2">
        <v>6.4</v>
      </c>
      <c r="G227" s="3">
        <v>16.100000000000001</v>
      </c>
      <c r="H227">
        <v>3.5690904212503356</v>
      </c>
    </row>
    <row r="228" spans="1:8">
      <c r="A228">
        <v>1989</v>
      </c>
      <c r="B228" t="s">
        <v>24</v>
      </c>
      <c r="C228">
        <v>2.2240407834719615</v>
      </c>
      <c r="D228">
        <v>1990</v>
      </c>
      <c r="E228">
        <v>19094.219586840092</v>
      </c>
      <c r="F228" s="2">
        <v>6</v>
      </c>
      <c r="G228" s="3">
        <v>17.3</v>
      </c>
      <c r="H228">
        <v>3.9036213102014057</v>
      </c>
    </row>
    <row r="229" spans="1:8">
      <c r="A229">
        <v>1990</v>
      </c>
      <c r="B229" t="s">
        <v>24</v>
      </c>
      <c r="C229">
        <v>2.4483786376996584</v>
      </c>
      <c r="D229">
        <v>1991</v>
      </c>
      <c r="E229" s="4">
        <v>19185.759911894274</v>
      </c>
      <c r="F229" s="2">
        <v>7.3</v>
      </c>
      <c r="G229" s="3">
        <v>18.8</v>
      </c>
      <c r="H229">
        <v>4.3797468354430382</v>
      </c>
    </row>
    <row r="230" spans="1:8">
      <c r="A230">
        <v>1991</v>
      </c>
      <c r="B230" t="s">
        <v>24</v>
      </c>
      <c r="C230">
        <v>2.63910584433073</v>
      </c>
      <c r="D230">
        <v>1992</v>
      </c>
      <c r="E230" s="4">
        <v>19848.004276550248</v>
      </c>
      <c r="F230" s="2">
        <v>6.9</v>
      </c>
      <c r="G230" s="3">
        <v>19.7</v>
      </c>
      <c r="H230">
        <v>5.3547270306258321</v>
      </c>
    </row>
    <row r="231" spans="1:8">
      <c r="A231">
        <v>1992</v>
      </c>
      <c r="B231" t="s">
        <v>24</v>
      </c>
      <c r="C231">
        <v>2.7600532623169109</v>
      </c>
      <c r="D231">
        <v>1993</v>
      </c>
      <c r="E231">
        <v>19774.266435986159</v>
      </c>
      <c r="F231" s="2">
        <v>6.2</v>
      </c>
      <c r="G231" s="3">
        <v>20.399999999999999</v>
      </c>
      <c r="H231">
        <v>4.626550541039852</v>
      </c>
    </row>
    <row r="232" spans="1:8">
      <c r="A232">
        <v>1993</v>
      </c>
      <c r="B232" t="s">
        <v>24</v>
      </c>
      <c r="C232">
        <v>2.7553444180522568</v>
      </c>
      <c r="D232">
        <v>1994</v>
      </c>
      <c r="E232">
        <v>20071.163967611341</v>
      </c>
      <c r="F232" s="2">
        <v>5.4</v>
      </c>
      <c r="G232" s="3">
        <v>18.5</v>
      </c>
      <c r="H232">
        <v>4.4397700548732688</v>
      </c>
    </row>
    <row r="233" spans="1:8">
      <c r="A233">
        <v>1994</v>
      </c>
      <c r="B233" t="s">
        <v>24</v>
      </c>
      <c r="C233">
        <v>2.8915599686438465</v>
      </c>
      <c r="D233">
        <v>1995</v>
      </c>
      <c r="E233">
        <v>20244.694881889762</v>
      </c>
      <c r="F233" s="2">
        <v>5.4</v>
      </c>
      <c r="G233" s="3">
        <v>14.7</v>
      </c>
      <c r="H233">
        <v>3.6474093264248704</v>
      </c>
    </row>
    <row r="234" spans="1:8">
      <c r="A234">
        <v>1995</v>
      </c>
      <c r="B234" t="s">
        <v>24</v>
      </c>
      <c r="C234">
        <v>3.1243523316062176</v>
      </c>
      <c r="D234">
        <v>1996</v>
      </c>
      <c r="E234">
        <v>20696.214149139581</v>
      </c>
      <c r="F234" s="2">
        <v>5.5</v>
      </c>
      <c r="G234" s="3">
        <v>17</v>
      </c>
      <c r="H234">
        <v>3.2049433573635429</v>
      </c>
    </row>
    <row r="235" spans="1:8">
      <c r="A235">
        <v>1996</v>
      </c>
      <c r="B235" t="s">
        <v>24</v>
      </c>
      <c r="C235">
        <v>3.3238928939237899</v>
      </c>
      <c r="D235">
        <v>1997</v>
      </c>
      <c r="E235" s="4">
        <v>21301</v>
      </c>
      <c r="F235" s="2">
        <v>5.3</v>
      </c>
      <c r="G235" s="3">
        <v>15.9</v>
      </c>
      <c r="H235">
        <v>3.1693961105424768</v>
      </c>
    </row>
    <row r="236" spans="1:8">
      <c r="A236">
        <v>1984</v>
      </c>
      <c r="B236" t="s">
        <v>25</v>
      </c>
      <c r="C236">
        <v>3.0611833258628418</v>
      </c>
      <c r="D236">
        <v>1985</v>
      </c>
      <c r="E236" s="4">
        <v>17929.460966542752</v>
      </c>
      <c r="F236" s="2">
        <v>11.6</v>
      </c>
      <c r="G236" s="3">
        <v>18.100000000000001</v>
      </c>
      <c r="H236">
        <v>6.9422004016960495</v>
      </c>
    </row>
    <row r="237" spans="1:8">
      <c r="A237">
        <v>1985</v>
      </c>
      <c r="B237" t="s">
        <v>25</v>
      </c>
      <c r="C237">
        <v>3.0997545190805624</v>
      </c>
      <c r="D237">
        <v>1986</v>
      </c>
      <c r="E237">
        <v>17615.460766423359</v>
      </c>
      <c r="F237" s="2">
        <v>12.8</v>
      </c>
      <c r="G237" s="3">
        <v>22</v>
      </c>
      <c r="H237">
        <v>7.5823150411019773</v>
      </c>
    </row>
    <row r="238" spans="1:8">
      <c r="A238">
        <v>1986</v>
      </c>
      <c r="B238" t="s">
        <v>25</v>
      </c>
      <c r="C238">
        <v>3.1770717618307045</v>
      </c>
      <c r="D238">
        <v>1987</v>
      </c>
      <c r="E238">
        <v>17303.199823943665</v>
      </c>
      <c r="F238" s="2">
        <v>12.1</v>
      </c>
      <c r="G238" s="3">
        <v>25.1</v>
      </c>
      <c r="H238">
        <v>6.9302846895314953</v>
      </c>
    </row>
    <row r="239" spans="1:8">
      <c r="A239">
        <v>1987</v>
      </c>
      <c r="B239" t="s">
        <v>25</v>
      </c>
      <c r="C239">
        <v>3.4465366509751174</v>
      </c>
      <c r="D239">
        <v>1988</v>
      </c>
      <c r="E239">
        <v>17758.110735418428</v>
      </c>
      <c r="F239" s="2">
        <v>10.8</v>
      </c>
      <c r="G239" s="3">
        <v>22.8</v>
      </c>
      <c r="H239">
        <v>7.1744343891402718</v>
      </c>
    </row>
    <row r="240" spans="1:8">
      <c r="A240">
        <v>1988</v>
      </c>
      <c r="B240" t="s">
        <v>25</v>
      </c>
      <c r="C240">
        <v>3.6746606334841627</v>
      </c>
      <c r="D240">
        <v>1989</v>
      </c>
      <c r="E240">
        <v>18152.032258064519</v>
      </c>
      <c r="F240" s="2">
        <v>8</v>
      </c>
      <c r="G240" s="3">
        <v>23.3</v>
      </c>
      <c r="H240">
        <v>7.8176631675034232</v>
      </c>
    </row>
    <row r="241" spans="1:8">
      <c r="A241">
        <v>1989</v>
      </c>
      <c r="B241" t="s">
        <v>25</v>
      </c>
      <c r="C241">
        <v>3.9381560931081694</v>
      </c>
      <c r="D241">
        <v>1990</v>
      </c>
      <c r="E241">
        <v>18684.066564651876</v>
      </c>
      <c r="F241" s="2">
        <v>6.2</v>
      </c>
      <c r="G241" s="3">
        <v>23.6</v>
      </c>
      <c r="H241">
        <v>8.9844176728144944</v>
      </c>
    </row>
    <row r="242" spans="1:8">
      <c r="A242">
        <v>1990</v>
      </c>
      <c r="B242" t="s">
        <v>25</v>
      </c>
      <c r="C242">
        <v>4.4073741704034601</v>
      </c>
      <c r="D242">
        <v>1991</v>
      </c>
      <c r="E242" s="4">
        <v>18748.568281938329</v>
      </c>
      <c r="F242" s="2">
        <v>7.3</v>
      </c>
      <c r="G242" s="3">
        <v>19</v>
      </c>
      <c r="H242">
        <v>9.5103480714957662</v>
      </c>
    </row>
    <row r="243" spans="1:8">
      <c r="A243">
        <v>1991</v>
      </c>
      <c r="B243" t="s">
        <v>25</v>
      </c>
      <c r="C243">
        <v>4.7043744120413926</v>
      </c>
      <c r="D243">
        <v>1992</v>
      </c>
      <c r="E243" s="4">
        <v>19330.92658588738</v>
      </c>
      <c r="F243" s="2">
        <v>8</v>
      </c>
      <c r="G243" s="3">
        <v>24.5</v>
      </c>
      <c r="H243">
        <v>9.845812922789829</v>
      </c>
    </row>
    <row r="244" spans="1:8">
      <c r="A244">
        <v>1992</v>
      </c>
      <c r="B244" t="s">
        <v>25</v>
      </c>
      <c r="C244">
        <v>4.8938651737811991</v>
      </c>
      <c r="D244">
        <v>1993</v>
      </c>
      <c r="E244">
        <v>19597.660899653976</v>
      </c>
      <c r="F244" s="2">
        <v>7.6</v>
      </c>
      <c r="G244" s="3">
        <v>26.4</v>
      </c>
      <c r="H244">
        <v>10.616996507566938</v>
      </c>
    </row>
    <row r="245" spans="1:8">
      <c r="A245">
        <v>1993</v>
      </c>
      <c r="B245" t="s">
        <v>25</v>
      </c>
      <c r="C245">
        <v>5.2311990686845169</v>
      </c>
      <c r="D245">
        <v>1994</v>
      </c>
      <c r="E245">
        <v>20218.451417004053</v>
      </c>
      <c r="F245" s="2">
        <v>7.8</v>
      </c>
      <c r="G245" s="3">
        <v>25.7</v>
      </c>
      <c r="H245">
        <v>9.8190034762456548</v>
      </c>
    </row>
    <row r="246" spans="1:8">
      <c r="A246">
        <v>1994</v>
      </c>
      <c r="B246" t="s">
        <v>25</v>
      </c>
      <c r="C246">
        <v>5.5765932792584003</v>
      </c>
      <c r="D246">
        <v>1995</v>
      </c>
      <c r="E246">
        <v>20469.015748031496</v>
      </c>
      <c r="F246" s="2">
        <v>7</v>
      </c>
      <c r="G246" s="3">
        <v>19.7</v>
      </c>
      <c r="H246">
        <v>10.073929064947029</v>
      </c>
    </row>
    <row r="247" spans="1:8">
      <c r="A247">
        <v>1995</v>
      </c>
      <c r="B247" t="s">
        <v>25</v>
      </c>
      <c r="C247">
        <v>5.8026255181943807</v>
      </c>
      <c r="D247">
        <v>1996</v>
      </c>
      <c r="E247">
        <v>20655.296367112813</v>
      </c>
      <c r="F247" s="2">
        <v>6.6</v>
      </c>
      <c r="G247" s="3">
        <v>20.5</v>
      </c>
      <c r="H247">
        <v>9.2911974258791084</v>
      </c>
    </row>
    <row r="248" spans="1:8">
      <c r="A248">
        <v>1996</v>
      </c>
      <c r="B248" t="s">
        <v>25</v>
      </c>
      <c r="C248">
        <v>6.1546770857274193</v>
      </c>
      <c r="D248">
        <v>1997</v>
      </c>
      <c r="E248" s="4">
        <v>21141</v>
      </c>
      <c r="F248" s="2">
        <v>6</v>
      </c>
      <c r="G248" s="3">
        <v>16.3</v>
      </c>
      <c r="H248">
        <v>8.5588235294117645</v>
      </c>
    </row>
    <row r="249" spans="1:8">
      <c r="A249">
        <v>1984</v>
      </c>
      <c r="B249" t="s">
        <v>26</v>
      </c>
      <c r="C249">
        <v>0.89273356401384074</v>
      </c>
      <c r="D249">
        <v>1985</v>
      </c>
      <c r="E249" s="4">
        <v>18861.733271375466</v>
      </c>
      <c r="F249" s="2">
        <v>5.5</v>
      </c>
      <c r="G249" s="3">
        <v>11.9</v>
      </c>
      <c r="H249">
        <v>1.6752577319587627</v>
      </c>
    </row>
    <row r="250" spans="1:8">
      <c r="A250">
        <v>1985</v>
      </c>
      <c r="B250" t="s">
        <v>26</v>
      </c>
      <c r="C250">
        <v>1.1314432989690721</v>
      </c>
      <c r="D250">
        <v>1986</v>
      </c>
      <c r="E250">
        <v>19983.421532846714</v>
      </c>
      <c r="F250" s="2">
        <v>5.3</v>
      </c>
      <c r="G250" s="3">
        <v>10.199999999999999</v>
      </c>
      <c r="H250">
        <v>1.4701873935264054</v>
      </c>
    </row>
    <row r="251" spans="1:8">
      <c r="A251">
        <v>1986</v>
      </c>
      <c r="B251" t="s">
        <v>26</v>
      </c>
      <c r="C251">
        <v>1.120954003407155</v>
      </c>
      <c r="D251">
        <v>1987</v>
      </c>
      <c r="E251">
        <v>20730.779049295776</v>
      </c>
      <c r="F251" s="2">
        <v>4.4000000000000004</v>
      </c>
      <c r="G251" s="3">
        <v>11.7</v>
      </c>
      <c r="H251">
        <v>1.5214827295703452</v>
      </c>
    </row>
    <row r="252" spans="1:8">
      <c r="A252">
        <v>1987</v>
      </c>
      <c r="B252" t="s">
        <v>26</v>
      </c>
      <c r="C252">
        <v>1.0943555181128897</v>
      </c>
      <c r="D252">
        <v>1988</v>
      </c>
      <c r="E252">
        <v>21548.786982248523</v>
      </c>
      <c r="F252" s="2">
        <v>3.6</v>
      </c>
      <c r="G252" s="3">
        <v>13.2</v>
      </c>
      <c r="H252">
        <v>1.57379767827529</v>
      </c>
    </row>
    <row r="253" spans="1:8">
      <c r="A253">
        <v>1988</v>
      </c>
      <c r="B253" t="s">
        <v>26</v>
      </c>
      <c r="C253">
        <v>1.0588723051409619</v>
      </c>
      <c r="D253">
        <v>1989</v>
      </c>
      <c r="E253">
        <v>22077.81048387097</v>
      </c>
      <c r="F253" s="2">
        <v>4</v>
      </c>
      <c r="G253" s="3">
        <v>10.4</v>
      </c>
      <c r="H253">
        <v>1.3715220949263502</v>
      </c>
    </row>
    <row r="254" spans="1:8">
      <c r="A254">
        <v>1989</v>
      </c>
      <c r="B254" t="s">
        <v>26</v>
      </c>
      <c r="C254">
        <v>1.1906710310965629</v>
      </c>
      <c r="D254">
        <v>1990</v>
      </c>
      <c r="E254">
        <v>21579.697781178271</v>
      </c>
      <c r="F254" s="2">
        <v>5.3</v>
      </c>
      <c r="G254" s="3">
        <v>13.1</v>
      </c>
      <c r="H254">
        <v>1.4324944133532258</v>
      </c>
    </row>
    <row r="255" spans="1:8">
      <c r="A255">
        <v>1990</v>
      </c>
      <c r="B255" t="s">
        <v>26</v>
      </c>
      <c r="C255">
        <v>1.2403007342450045</v>
      </c>
      <c r="D255">
        <v>1991</v>
      </c>
      <c r="E255" s="4">
        <v>20941.596916299561</v>
      </c>
      <c r="F255" s="2">
        <v>7.5</v>
      </c>
      <c r="G255" s="3">
        <v>14.1</v>
      </c>
      <c r="H255">
        <v>1.3206477732793522</v>
      </c>
    </row>
    <row r="256" spans="1:8">
      <c r="A256">
        <v>1991</v>
      </c>
      <c r="B256" t="s">
        <v>26</v>
      </c>
      <c r="C256">
        <v>1.2785425101214576</v>
      </c>
      <c r="D256">
        <v>1992</v>
      </c>
      <c r="E256" s="4">
        <v>21253.952245188881</v>
      </c>
      <c r="F256" s="2">
        <v>7.3</v>
      </c>
      <c r="G256" s="3">
        <v>13.5</v>
      </c>
      <c r="H256">
        <v>1.308502024291498</v>
      </c>
    </row>
    <row r="257" spans="1:8">
      <c r="A257">
        <v>1992</v>
      </c>
      <c r="B257" t="s">
        <v>26</v>
      </c>
      <c r="C257">
        <v>1.2299595141700403</v>
      </c>
      <c r="D257">
        <v>1993</v>
      </c>
      <c r="E257">
        <v>21239.314878892732</v>
      </c>
      <c r="F257" s="2">
        <v>7.3</v>
      </c>
      <c r="G257" s="3">
        <v>15.4</v>
      </c>
      <c r="H257">
        <v>1.2574656981436643</v>
      </c>
    </row>
    <row r="258" spans="1:8">
      <c r="A258">
        <v>1993</v>
      </c>
      <c r="B258" t="s">
        <v>26</v>
      </c>
      <c r="C258">
        <v>1.1856335754640839</v>
      </c>
      <c r="D258">
        <v>1994</v>
      </c>
      <c r="E258">
        <v>21568.947368421057</v>
      </c>
      <c r="F258" s="2">
        <v>7</v>
      </c>
      <c r="G258" s="3">
        <v>9.4</v>
      </c>
      <c r="H258">
        <v>1.2991935483870967</v>
      </c>
    </row>
    <row r="259" spans="1:8">
      <c r="A259">
        <v>1994</v>
      </c>
      <c r="B259" t="s">
        <v>26</v>
      </c>
      <c r="C259">
        <v>1.1887096774193548</v>
      </c>
      <c r="D259">
        <v>1995</v>
      </c>
      <c r="E259">
        <v>21898.139763779527</v>
      </c>
      <c r="F259" s="2">
        <v>6</v>
      </c>
      <c r="G259" s="3">
        <v>11.2</v>
      </c>
      <c r="H259">
        <v>1.3142626913779212</v>
      </c>
    </row>
    <row r="260" spans="1:8">
      <c r="A260">
        <v>1995</v>
      </c>
      <c r="B260" t="s">
        <v>26</v>
      </c>
      <c r="C260">
        <v>1.1248992747784043</v>
      </c>
      <c r="D260">
        <v>1996</v>
      </c>
      <c r="E260">
        <v>22383.049713193119</v>
      </c>
      <c r="F260" s="2">
        <v>5.2</v>
      </c>
      <c r="G260" s="3">
        <v>11.2</v>
      </c>
      <c r="H260">
        <v>1.249396621078037</v>
      </c>
    </row>
    <row r="261" spans="1:8">
      <c r="A261">
        <v>1996</v>
      </c>
      <c r="B261" t="s">
        <v>26</v>
      </c>
      <c r="C261">
        <v>1.1472244569589702</v>
      </c>
      <c r="D261">
        <v>1997</v>
      </c>
      <c r="E261" s="4">
        <v>22975</v>
      </c>
      <c r="F261" s="2">
        <v>5.0999999999999996</v>
      </c>
      <c r="G261" s="3">
        <v>10.1</v>
      </c>
      <c r="H261">
        <v>1.2077294685990339</v>
      </c>
    </row>
    <row r="262" spans="1:8">
      <c r="A262">
        <v>1984</v>
      </c>
      <c r="B262" t="s">
        <v>27</v>
      </c>
      <c r="C262">
        <v>3.0177052195907104</v>
      </c>
      <c r="D262">
        <v>1985</v>
      </c>
      <c r="E262" s="4">
        <v>25563.652416356876</v>
      </c>
      <c r="F262" s="2">
        <v>4.5999999999999996</v>
      </c>
      <c r="G262" s="3">
        <v>8.6999999999999993</v>
      </c>
      <c r="H262">
        <v>8.3458561020036441</v>
      </c>
    </row>
    <row r="263" spans="1:8">
      <c r="A263">
        <v>1985</v>
      </c>
      <c r="B263" t="s">
        <v>27</v>
      </c>
      <c r="C263">
        <v>2.9610655737704916</v>
      </c>
      <c r="D263">
        <v>1986</v>
      </c>
      <c r="E263">
        <v>26655.30109489051</v>
      </c>
      <c r="F263" s="2">
        <v>4.5999999999999996</v>
      </c>
      <c r="G263" s="3">
        <v>9.1999999999999993</v>
      </c>
      <c r="H263">
        <v>8.3300470535514215</v>
      </c>
    </row>
    <row r="264" spans="1:8">
      <c r="A264">
        <v>1986</v>
      </c>
      <c r="B264" t="s">
        <v>27</v>
      </c>
      <c r="C264">
        <v>2.9858839345731569</v>
      </c>
      <c r="D264">
        <v>1987</v>
      </c>
      <c r="E264">
        <v>27263.807218309863</v>
      </c>
      <c r="F264" s="2">
        <v>4.4000000000000004</v>
      </c>
      <c r="G264" s="3">
        <v>9.1999999999999993</v>
      </c>
      <c r="H264">
        <v>7.6780595369349509</v>
      </c>
    </row>
    <row r="265" spans="1:8">
      <c r="A265">
        <v>1987</v>
      </c>
      <c r="B265" t="s">
        <v>27</v>
      </c>
      <c r="C265">
        <v>2.9695700110253584</v>
      </c>
      <c r="D265">
        <v>1988</v>
      </c>
      <c r="E265">
        <v>28180.435333896872</v>
      </c>
      <c r="F265" s="2">
        <v>4.3</v>
      </c>
      <c r="G265" s="3">
        <v>9.8000000000000007</v>
      </c>
      <c r="H265">
        <v>8.0676141257536607</v>
      </c>
    </row>
    <row r="266" spans="1:8">
      <c r="A266">
        <v>1988</v>
      </c>
      <c r="B266" t="s">
        <v>27</v>
      </c>
      <c r="C266">
        <v>3.074074074074074</v>
      </c>
      <c r="D266">
        <v>1989</v>
      </c>
      <c r="E266">
        <v>28602.653225806454</v>
      </c>
      <c r="F266" s="2">
        <v>3.8</v>
      </c>
      <c r="G266" s="3">
        <v>9</v>
      </c>
      <c r="H266">
        <v>8.5538985939497234</v>
      </c>
    </row>
    <row r="267" spans="1:8">
      <c r="A267">
        <v>1989</v>
      </c>
      <c r="B267" t="s">
        <v>27</v>
      </c>
      <c r="C267">
        <v>3.5181082232637411</v>
      </c>
      <c r="D267">
        <v>1990</v>
      </c>
      <c r="E267">
        <v>28320.206579954094</v>
      </c>
      <c r="F267" s="2">
        <v>4.5</v>
      </c>
      <c r="G267" s="3">
        <v>9.9</v>
      </c>
      <c r="H267">
        <v>9.1896463596535636</v>
      </c>
    </row>
    <row r="268" spans="1:8">
      <c r="A268">
        <v>1990</v>
      </c>
      <c r="B268" t="s">
        <v>27</v>
      </c>
      <c r="C268">
        <v>3.7327448390326987</v>
      </c>
      <c r="D268">
        <v>1991</v>
      </c>
      <c r="E268" s="4">
        <v>27770.506607929521</v>
      </c>
      <c r="F268" s="2">
        <v>6.1</v>
      </c>
      <c r="G268" s="3">
        <v>9.1</v>
      </c>
      <c r="H268">
        <v>9.5615226337448558</v>
      </c>
    </row>
    <row r="269" spans="1:8">
      <c r="A269">
        <v>1991</v>
      </c>
      <c r="B269" t="s">
        <v>27</v>
      </c>
      <c r="C269">
        <v>3.9693415637860077</v>
      </c>
      <c r="D269">
        <v>1992</v>
      </c>
      <c r="E269" s="4">
        <v>28004.561653599427</v>
      </c>
      <c r="F269" s="2">
        <v>6.8</v>
      </c>
      <c r="G269" s="3">
        <v>11.8</v>
      </c>
      <c r="H269">
        <v>10.001018744906276</v>
      </c>
    </row>
    <row r="270" spans="1:8">
      <c r="A270">
        <v>1992</v>
      </c>
      <c r="B270" t="s">
        <v>27</v>
      </c>
      <c r="C270">
        <v>4.070293398533007</v>
      </c>
      <c r="D270">
        <v>1993</v>
      </c>
      <c r="E270">
        <v>28019.190311418683</v>
      </c>
      <c r="F270" s="2">
        <v>6.2</v>
      </c>
      <c r="G270" s="3">
        <v>9.6999999999999993</v>
      </c>
      <c r="H270">
        <v>9.9778449144008068</v>
      </c>
    </row>
    <row r="271" spans="1:8">
      <c r="A271">
        <v>1993</v>
      </c>
      <c r="B271" t="s">
        <v>27</v>
      </c>
      <c r="C271">
        <v>4.0813695871097684</v>
      </c>
      <c r="D271">
        <v>1994</v>
      </c>
      <c r="E271">
        <v>28281.356275303649</v>
      </c>
      <c r="F271" s="2">
        <v>5.3</v>
      </c>
      <c r="G271" s="3">
        <v>10.7</v>
      </c>
      <c r="H271">
        <v>9.4800239712345196</v>
      </c>
    </row>
    <row r="272" spans="1:8">
      <c r="A272">
        <v>1994</v>
      </c>
      <c r="B272" t="s">
        <v>27</v>
      </c>
      <c r="C272">
        <v>4.1945665201757887</v>
      </c>
      <c r="D272">
        <v>1995</v>
      </c>
      <c r="E272">
        <v>28418.188976377951</v>
      </c>
      <c r="F272" s="2">
        <v>5</v>
      </c>
      <c r="G272" s="3">
        <v>10.1</v>
      </c>
      <c r="H272">
        <v>9.8685045616818723</v>
      </c>
    </row>
    <row r="273" spans="1:8">
      <c r="A273">
        <v>1995</v>
      </c>
      <c r="B273" t="s">
        <v>27</v>
      </c>
      <c r="C273">
        <v>4.2548591828639424</v>
      </c>
      <c r="D273">
        <v>1996</v>
      </c>
      <c r="E273">
        <v>28647.562141491395</v>
      </c>
      <c r="F273" s="2">
        <v>5</v>
      </c>
      <c r="G273" s="3">
        <v>10.3</v>
      </c>
      <c r="H273">
        <v>9.3119085173501581</v>
      </c>
    </row>
    <row r="274" spans="1:8">
      <c r="A274">
        <v>1996</v>
      </c>
      <c r="B274" t="s">
        <v>27</v>
      </c>
      <c r="C274">
        <v>4.347397476340694</v>
      </c>
      <c r="D274">
        <v>1997</v>
      </c>
      <c r="E274" s="4">
        <v>29314</v>
      </c>
      <c r="F274" s="2">
        <v>5</v>
      </c>
      <c r="G274" s="3">
        <v>8.4</v>
      </c>
      <c r="H274">
        <v>8.4662347860227722</v>
      </c>
    </row>
    <row r="275" spans="1:8">
      <c r="A275">
        <v>1984</v>
      </c>
      <c r="B275" t="s">
        <v>28</v>
      </c>
      <c r="C275">
        <v>0.84218696102104174</v>
      </c>
      <c r="D275">
        <v>1985</v>
      </c>
      <c r="E275" s="4">
        <v>25262.342007434945</v>
      </c>
      <c r="F275" s="2">
        <v>4</v>
      </c>
      <c r="G275" s="3">
        <v>9.1999999999999993</v>
      </c>
      <c r="H275">
        <v>5.3819993129508763</v>
      </c>
    </row>
    <row r="276" spans="1:8">
      <c r="A276">
        <v>1985</v>
      </c>
      <c r="B276" t="s">
        <v>28</v>
      </c>
      <c r="C276">
        <v>0.92579869460666442</v>
      </c>
      <c r="D276">
        <v>1986</v>
      </c>
      <c r="E276">
        <v>26645.050182481751</v>
      </c>
      <c r="F276" s="2">
        <v>3.9</v>
      </c>
      <c r="G276" s="3">
        <v>9.1999999999999993</v>
      </c>
      <c r="H276">
        <v>5.5685871056241432</v>
      </c>
    </row>
    <row r="277" spans="1:8">
      <c r="A277">
        <v>1986</v>
      </c>
      <c r="B277" t="s">
        <v>28</v>
      </c>
      <c r="C277">
        <v>0.96639231824417016</v>
      </c>
      <c r="D277">
        <v>1987</v>
      </c>
      <c r="E277">
        <v>27700.378521126764</v>
      </c>
      <c r="F277" s="2">
        <v>3.2</v>
      </c>
      <c r="G277" s="3">
        <v>8.1999999999999993</v>
      </c>
      <c r="H277">
        <v>5.6464560204953038</v>
      </c>
    </row>
    <row r="278" spans="1:8">
      <c r="A278">
        <v>1987</v>
      </c>
      <c r="B278" t="s">
        <v>28</v>
      </c>
      <c r="C278">
        <v>1.070538001707942</v>
      </c>
      <c r="D278">
        <v>1988</v>
      </c>
      <c r="E278">
        <v>29033.81234150465</v>
      </c>
      <c r="F278" s="2">
        <v>3.3</v>
      </c>
      <c r="G278" s="3">
        <v>8.5</v>
      </c>
      <c r="H278">
        <v>6.1958780446261281</v>
      </c>
    </row>
    <row r="279" spans="1:8">
      <c r="A279">
        <v>1988</v>
      </c>
      <c r="B279" t="s">
        <v>28</v>
      </c>
      <c r="C279">
        <v>1.1509112587293477</v>
      </c>
      <c r="D279">
        <v>1989</v>
      </c>
      <c r="E279">
        <v>29036.262096774197</v>
      </c>
      <c r="F279" s="2">
        <v>4.2</v>
      </c>
      <c r="G279" s="3">
        <v>8.8000000000000007</v>
      </c>
      <c r="H279">
        <v>6.749873160832065</v>
      </c>
    </row>
    <row r="280" spans="1:8">
      <c r="A280">
        <v>1989</v>
      </c>
      <c r="B280" t="s">
        <v>28</v>
      </c>
      <c r="C280">
        <v>1.2724505327245055</v>
      </c>
      <c r="D280">
        <v>1990</v>
      </c>
      <c r="E280">
        <v>28334.942616679418</v>
      </c>
      <c r="F280" s="2">
        <v>6.3</v>
      </c>
      <c r="G280" s="3">
        <v>10.7</v>
      </c>
      <c r="H280">
        <v>7.3631766372887553</v>
      </c>
    </row>
    <row r="281" spans="1:8">
      <c r="A281">
        <v>1990</v>
      </c>
      <c r="B281" t="s">
        <v>28</v>
      </c>
      <c r="C281">
        <v>1.3870363214034911</v>
      </c>
      <c r="D281">
        <v>1991</v>
      </c>
      <c r="E281" s="4">
        <v>27647.951541850223</v>
      </c>
      <c r="F281" s="2">
        <v>8.6</v>
      </c>
      <c r="G281" s="3">
        <v>11</v>
      </c>
      <c r="H281">
        <v>7.3612408272181451</v>
      </c>
    </row>
    <row r="282" spans="1:8">
      <c r="A282">
        <v>1991</v>
      </c>
      <c r="B282" t="s">
        <v>28</v>
      </c>
      <c r="C282">
        <v>1.5702134756504336</v>
      </c>
      <c r="D282">
        <v>1992</v>
      </c>
      <c r="E282" s="4">
        <v>28178.446186742691</v>
      </c>
      <c r="F282" s="2">
        <v>8.5</v>
      </c>
      <c r="G282" s="3">
        <v>10.3</v>
      </c>
      <c r="H282">
        <v>7.7904301433811272</v>
      </c>
    </row>
    <row r="283" spans="1:8">
      <c r="A283">
        <v>1992</v>
      </c>
      <c r="B283" t="s">
        <v>28</v>
      </c>
      <c r="C283">
        <v>1.676058686228743</v>
      </c>
      <c r="D283">
        <v>1993</v>
      </c>
      <c r="E283">
        <v>28302.425605536329</v>
      </c>
      <c r="F283" s="2">
        <v>7</v>
      </c>
      <c r="G283" s="3">
        <v>10.7</v>
      </c>
      <c r="H283">
        <v>8.049401197604789</v>
      </c>
    </row>
    <row r="284" spans="1:8">
      <c r="A284">
        <v>1993</v>
      </c>
      <c r="B284" t="s">
        <v>28</v>
      </c>
      <c r="C284">
        <v>1.7014304723885563</v>
      </c>
      <c r="D284">
        <v>1994</v>
      </c>
      <c r="E284">
        <v>28803.360323886645</v>
      </c>
      <c r="F284" s="2">
        <v>6</v>
      </c>
      <c r="G284" s="3">
        <v>9.6999999999999993</v>
      </c>
      <c r="H284">
        <v>7.0764774044032448</v>
      </c>
    </row>
    <row r="285" spans="1:8">
      <c r="A285">
        <v>1994</v>
      </c>
      <c r="B285" t="s">
        <v>28</v>
      </c>
      <c r="C285">
        <v>1.8693924846879657</v>
      </c>
      <c r="D285">
        <v>1995</v>
      </c>
      <c r="E285">
        <v>29406.043307086613</v>
      </c>
      <c r="F285" s="2">
        <v>5.3</v>
      </c>
      <c r="G285" s="3">
        <v>11</v>
      </c>
      <c r="H285">
        <v>6.8717484359565359</v>
      </c>
    </row>
    <row r="286" spans="1:8">
      <c r="A286">
        <v>1995</v>
      </c>
      <c r="B286" t="s">
        <v>28</v>
      </c>
      <c r="C286">
        <v>1.9241027329601581</v>
      </c>
      <c r="D286">
        <v>1996</v>
      </c>
      <c r="E286">
        <v>30187.093690248566</v>
      </c>
      <c r="F286" s="2">
        <v>4.4000000000000004</v>
      </c>
      <c r="G286" s="3">
        <v>10.1</v>
      </c>
      <c r="H286">
        <v>6.4218647406434668</v>
      </c>
    </row>
    <row r="287" spans="1:8">
      <c r="A287">
        <v>1996</v>
      </c>
      <c r="B287" t="s">
        <v>28</v>
      </c>
      <c r="C287">
        <v>1.9363099146421536</v>
      </c>
      <c r="D287">
        <v>1997</v>
      </c>
      <c r="E287" s="4">
        <v>31137</v>
      </c>
      <c r="F287" s="2">
        <v>3.9</v>
      </c>
      <c r="G287" s="3">
        <v>12.2</v>
      </c>
      <c r="H287">
        <v>6.4418110493625367</v>
      </c>
    </row>
    <row r="288" spans="1:8">
      <c r="A288">
        <v>1984</v>
      </c>
      <c r="B288" t="s">
        <v>29</v>
      </c>
      <c r="C288">
        <v>1.6092561983471074</v>
      </c>
      <c r="D288">
        <v>1985</v>
      </c>
      <c r="E288" s="4">
        <v>21774.897769516727</v>
      </c>
      <c r="F288" s="2">
        <v>10</v>
      </c>
      <c r="G288" s="3">
        <v>14.5</v>
      </c>
      <c r="H288">
        <v>7.3408890845070429</v>
      </c>
    </row>
    <row r="289" spans="1:8">
      <c r="A289">
        <v>1985</v>
      </c>
      <c r="B289" t="s">
        <v>29</v>
      </c>
      <c r="C289">
        <v>1.953675176056338</v>
      </c>
      <c r="D289">
        <v>1986</v>
      </c>
      <c r="E289">
        <v>22629.621350364963</v>
      </c>
      <c r="F289" s="2">
        <v>8.8000000000000007</v>
      </c>
      <c r="G289" s="3">
        <v>13.9</v>
      </c>
      <c r="H289">
        <v>8.0390377255330794</v>
      </c>
    </row>
    <row r="290" spans="1:8">
      <c r="A290">
        <v>1986</v>
      </c>
      <c r="B290" t="s">
        <v>29</v>
      </c>
      <c r="C290">
        <v>2.2681246582832149</v>
      </c>
      <c r="D290">
        <v>1987</v>
      </c>
      <c r="E290">
        <v>22559.009683098593</v>
      </c>
      <c r="F290" s="2">
        <v>8.3000000000000007</v>
      </c>
      <c r="G290" s="3">
        <v>12.2</v>
      </c>
      <c r="H290">
        <v>7.8013043478260871</v>
      </c>
    </row>
    <row r="291" spans="1:8">
      <c r="A291">
        <v>1987</v>
      </c>
      <c r="B291" t="s">
        <v>29</v>
      </c>
      <c r="C291">
        <v>2.5955434782608697</v>
      </c>
      <c r="D291">
        <v>1988</v>
      </c>
      <c r="E291">
        <v>23034.395604395606</v>
      </c>
      <c r="F291" s="2">
        <v>7.5</v>
      </c>
      <c r="G291" s="3">
        <v>12.1</v>
      </c>
      <c r="H291">
        <v>7.4172043010752686</v>
      </c>
    </row>
    <row r="292" spans="1:8">
      <c r="A292">
        <v>1988</v>
      </c>
      <c r="B292" t="s">
        <v>29</v>
      </c>
      <c r="C292">
        <v>2.9690322580645163</v>
      </c>
      <c r="D292">
        <v>1989</v>
      </c>
      <c r="E292">
        <v>23579.262096774193</v>
      </c>
      <c r="F292" s="2">
        <v>7.1</v>
      </c>
      <c r="G292" s="3">
        <v>13.2</v>
      </c>
      <c r="H292">
        <v>7.0915561307020383</v>
      </c>
    </row>
    <row r="293" spans="1:8">
      <c r="A293">
        <v>1989</v>
      </c>
      <c r="B293" t="s">
        <v>29</v>
      </c>
      <c r="C293">
        <v>3.4119486681764264</v>
      </c>
      <c r="D293">
        <v>1990</v>
      </c>
      <c r="E293">
        <v>23260.833970925785</v>
      </c>
      <c r="F293" s="2">
        <v>7.6</v>
      </c>
      <c r="G293" s="3">
        <v>14.3</v>
      </c>
      <c r="H293">
        <v>7.9037818802347033</v>
      </c>
    </row>
    <row r="294" spans="1:8">
      <c r="A294">
        <v>1990</v>
      </c>
      <c r="B294" t="s">
        <v>29</v>
      </c>
      <c r="C294">
        <v>3.6864879088855362</v>
      </c>
      <c r="D294">
        <v>1991</v>
      </c>
      <c r="E294" s="4">
        <v>22576.05726872247</v>
      </c>
      <c r="F294" s="2">
        <v>9.1999999999999993</v>
      </c>
      <c r="G294" s="3">
        <v>14.1</v>
      </c>
      <c r="H294">
        <v>8.030742954739539</v>
      </c>
    </row>
    <row r="295" spans="1:8">
      <c r="A295">
        <v>1991</v>
      </c>
      <c r="B295" t="s">
        <v>29</v>
      </c>
      <c r="C295">
        <v>3.888023057216055</v>
      </c>
      <c r="D295">
        <v>1992</v>
      </c>
      <c r="E295" s="4">
        <v>23063.724162508908</v>
      </c>
      <c r="F295" s="2">
        <v>9</v>
      </c>
      <c r="G295" s="3">
        <v>13.6</v>
      </c>
      <c r="H295">
        <v>7.7007523577408072</v>
      </c>
    </row>
    <row r="296" spans="1:8">
      <c r="A296">
        <v>1992</v>
      </c>
      <c r="B296" t="s">
        <v>29</v>
      </c>
      <c r="C296">
        <v>4.1446434248172093</v>
      </c>
      <c r="D296">
        <v>1993</v>
      </c>
      <c r="E296">
        <v>23436.332179930796</v>
      </c>
      <c r="F296" s="2">
        <v>7.2</v>
      </c>
      <c r="G296" s="3">
        <v>15.4</v>
      </c>
      <c r="H296">
        <v>7.9152774847014147</v>
      </c>
    </row>
    <row r="297" spans="1:8">
      <c r="A297">
        <v>1993</v>
      </c>
      <c r="B297" t="s">
        <v>29</v>
      </c>
      <c r="C297">
        <v>4.1483435323907996</v>
      </c>
      <c r="D297">
        <v>1994</v>
      </c>
      <c r="E297">
        <v>24423.724696356279</v>
      </c>
      <c r="F297" s="2">
        <v>6</v>
      </c>
      <c r="G297" s="3">
        <v>14.1</v>
      </c>
      <c r="H297">
        <v>7.6612257792754841</v>
      </c>
    </row>
    <row r="298" spans="1:8">
      <c r="A298">
        <v>1994</v>
      </c>
      <c r="B298" t="s">
        <v>29</v>
      </c>
      <c r="C298">
        <v>4.2787489469250204</v>
      </c>
      <c r="D298">
        <v>1995</v>
      </c>
      <c r="E298">
        <v>24908.041338582676</v>
      </c>
      <c r="F298" s="2">
        <v>5.3</v>
      </c>
      <c r="G298" s="3">
        <v>12.2</v>
      </c>
      <c r="H298">
        <v>6.8782071421091215</v>
      </c>
    </row>
    <row r="299" spans="1:8">
      <c r="A299">
        <v>1995</v>
      </c>
      <c r="B299" t="s">
        <v>29</v>
      </c>
      <c r="C299">
        <v>4.3053722902921772</v>
      </c>
      <c r="D299">
        <v>1996</v>
      </c>
      <c r="E299">
        <v>25247.294455066924</v>
      </c>
      <c r="F299" s="2">
        <v>4.9000000000000004</v>
      </c>
      <c r="G299" s="3">
        <v>11.2</v>
      </c>
      <c r="H299">
        <v>6.353033145716072</v>
      </c>
    </row>
    <row r="300" spans="1:8">
      <c r="A300">
        <v>1996</v>
      </c>
      <c r="B300" t="s">
        <v>29</v>
      </c>
      <c r="C300">
        <v>4.414112987283719</v>
      </c>
      <c r="D300">
        <v>1997</v>
      </c>
      <c r="E300" s="4">
        <v>25857</v>
      </c>
      <c r="F300" s="2">
        <v>4.3</v>
      </c>
      <c r="G300" s="3">
        <v>10.3</v>
      </c>
      <c r="H300">
        <v>5.8996316758747698</v>
      </c>
    </row>
    <row r="301" spans="1:8">
      <c r="A301">
        <v>1984</v>
      </c>
      <c r="B301" t="s">
        <v>30</v>
      </c>
      <c r="C301">
        <v>0.52066314271984626</v>
      </c>
      <c r="D301">
        <v>1985</v>
      </c>
      <c r="E301" s="4">
        <v>22349.17750929368</v>
      </c>
      <c r="F301" s="2">
        <v>6</v>
      </c>
      <c r="G301" s="3">
        <v>12.6</v>
      </c>
      <c r="H301">
        <v>2.5640352969234437</v>
      </c>
    </row>
    <row r="302" spans="1:8">
      <c r="A302">
        <v>1985</v>
      </c>
      <c r="B302" t="s">
        <v>30</v>
      </c>
      <c r="C302">
        <v>0.55878845695206292</v>
      </c>
      <c r="D302">
        <v>1986</v>
      </c>
      <c r="E302">
        <v>23118.736313868612</v>
      </c>
      <c r="F302" s="2">
        <v>5.5</v>
      </c>
      <c r="G302" s="3">
        <v>12.5</v>
      </c>
      <c r="H302">
        <v>2.845514950166113</v>
      </c>
    </row>
    <row r="303" spans="1:8">
      <c r="A303">
        <v>1986</v>
      </c>
      <c r="B303" t="s">
        <v>30</v>
      </c>
      <c r="C303">
        <v>0.58424299952539149</v>
      </c>
      <c r="D303">
        <v>1987</v>
      </c>
      <c r="E303">
        <v>23625.713028169015</v>
      </c>
      <c r="F303" s="2">
        <v>5.0999999999999996</v>
      </c>
      <c r="G303" s="3">
        <v>11.3</v>
      </c>
      <c r="H303">
        <v>2.8539802166745174</v>
      </c>
    </row>
    <row r="304" spans="1:8">
      <c r="A304">
        <v>1987</v>
      </c>
      <c r="B304" t="s">
        <v>30</v>
      </c>
      <c r="C304">
        <v>0.59962317475270843</v>
      </c>
      <c r="D304">
        <v>1988</v>
      </c>
      <c r="E304">
        <v>23563.516483516483</v>
      </c>
      <c r="F304" s="2">
        <v>4.3</v>
      </c>
      <c r="G304" s="3">
        <v>11.6</v>
      </c>
      <c r="H304">
        <v>2.9006038086391084</v>
      </c>
    </row>
    <row r="305" spans="1:8">
      <c r="A305">
        <v>1988</v>
      </c>
      <c r="B305" t="s">
        <v>30</v>
      </c>
      <c r="C305">
        <v>0.65002322340919638</v>
      </c>
      <c r="D305">
        <v>1989</v>
      </c>
      <c r="E305">
        <v>24354.580645161292</v>
      </c>
      <c r="F305" s="2">
        <v>4.3</v>
      </c>
      <c r="G305" s="3">
        <v>11.2</v>
      </c>
      <c r="H305">
        <v>2.8828394210889039</v>
      </c>
    </row>
    <row r="306" spans="1:8">
      <c r="A306">
        <v>1989</v>
      </c>
      <c r="B306" t="s">
        <v>30</v>
      </c>
      <c r="C306">
        <v>0.71284171835515731</v>
      </c>
      <c r="D306">
        <v>1990</v>
      </c>
      <c r="E306">
        <v>24297.268553940321</v>
      </c>
      <c r="F306" s="2">
        <v>4.8</v>
      </c>
      <c r="G306" s="3">
        <v>12</v>
      </c>
      <c r="H306">
        <v>3.0609593062922693</v>
      </c>
    </row>
    <row r="307" spans="1:8">
      <c r="A307">
        <v>1990</v>
      </c>
      <c r="B307" t="s">
        <v>30</v>
      </c>
      <c r="C307">
        <v>0.72592643046477356</v>
      </c>
      <c r="D307">
        <v>1991</v>
      </c>
      <c r="E307" s="4">
        <v>23754.471365638768</v>
      </c>
      <c r="F307" s="2">
        <v>5.0999999999999996</v>
      </c>
      <c r="G307" s="3">
        <v>12.9</v>
      </c>
      <c r="H307">
        <v>3.1601985559566788</v>
      </c>
    </row>
    <row r="308" spans="1:8">
      <c r="A308">
        <v>1991</v>
      </c>
      <c r="B308" t="s">
        <v>30</v>
      </c>
      <c r="C308">
        <v>0.78339350180505418</v>
      </c>
      <c r="D308">
        <v>1992</v>
      </c>
      <c r="E308" s="4">
        <v>24501.703492516033</v>
      </c>
      <c r="F308" s="2">
        <v>5.0999999999999996</v>
      </c>
      <c r="G308" s="3">
        <v>13</v>
      </c>
      <c r="H308">
        <v>3.3803571428571431</v>
      </c>
    </row>
    <row r="309" spans="1:8">
      <c r="A309">
        <v>1992</v>
      </c>
      <c r="B309" t="s">
        <v>30</v>
      </c>
      <c r="C309">
        <v>0.85312500000000002</v>
      </c>
      <c r="D309">
        <v>1993</v>
      </c>
      <c r="E309">
        <v>24180.519031141866</v>
      </c>
      <c r="F309" s="2">
        <v>5</v>
      </c>
      <c r="G309" s="3">
        <v>11.6</v>
      </c>
      <c r="H309">
        <v>3.5390746070400705</v>
      </c>
    </row>
    <row r="310" spans="1:8">
      <c r="A310">
        <v>1993</v>
      </c>
      <c r="B310" t="s">
        <v>30</v>
      </c>
      <c r="C310">
        <v>0.92982067744077934</v>
      </c>
      <c r="D310">
        <v>1994</v>
      </c>
      <c r="E310">
        <v>24991.21457489879</v>
      </c>
      <c r="F310" s="2">
        <v>4.0999999999999996</v>
      </c>
      <c r="G310" s="3">
        <v>11.7</v>
      </c>
      <c r="H310">
        <v>3.5903218743157437</v>
      </c>
    </row>
    <row r="311" spans="1:8">
      <c r="A311">
        <v>1994</v>
      </c>
      <c r="B311" t="s">
        <v>30</v>
      </c>
      <c r="C311">
        <v>1.0017516969564266</v>
      </c>
      <c r="D311">
        <v>1995</v>
      </c>
      <c r="E311">
        <v>25439.881889763776</v>
      </c>
      <c r="F311" s="2">
        <v>3.7</v>
      </c>
      <c r="G311" s="3">
        <v>9.1999999999999993</v>
      </c>
      <c r="H311">
        <v>3.5609544468546637</v>
      </c>
    </row>
    <row r="312" spans="1:8">
      <c r="A312">
        <v>1995</v>
      </c>
      <c r="B312" t="s">
        <v>30</v>
      </c>
      <c r="C312">
        <v>1.0511930585683296</v>
      </c>
      <c r="D312">
        <v>1996</v>
      </c>
      <c r="E312">
        <v>26355.143403441682</v>
      </c>
      <c r="F312" s="2">
        <v>4</v>
      </c>
      <c r="G312" s="3">
        <v>9.8000000000000007</v>
      </c>
      <c r="H312">
        <v>3.3881494203520828</v>
      </c>
    </row>
    <row r="313" spans="1:8">
      <c r="A313">
        <v>1996</v>
      </c>
      <c r="B313" t="s">
        <v>30</v>
      </c>
      <c r="C313">
        <v>1.107342206955775</v>
      </c>
      <c r="D313">
        <v>1997</v>
      </c>
      <c r="E313" s="4">
        <v>26922</v>
      </c>
      <c r="F313" s="2">
        <v>3.3</v>
      </c>
      <c r="G313" s="3">
        <v>9.6</v>
      </c>
      <c r="H313">
        <v>3.377507469056765</v>
      </c>
    </row>
    <row r="314" spans="1:8">
      <c r="A314">
        <v>1984</v>
      </c>
      <c r="B314" t="s">
        <v>31</v>
      </c>
      <c r="C314">
        <v>1.4692455550216243</v>
      </c>
      <c r="D314">
        <v>1985</v>
      </c>
      <c r="E314" s="4">
        <v>14819.400557620818</v>
      </c>
      <c r="F314" s="2">
        <v>10.4</v>
      </c>
      <c r="G314" s="3">
        <v>25.1</v>
      </c>
      <c r="H314">
        <v>2.5640352969234437</v>
      </c>
    </row>
    <row r="315" spans="1:8">
      <c r="A315">
        <v>1985</v>
      </c>
      <c r="B315" t="s">
        <v>31</v>
      </c>
      <c r="C315">
        <v>1.5244455044121155</v>
      </c>
      <c r="D315">
        <v>1986</v>
      </c>
      <c r="E315">
        <v>15055.661496350365</v>
      </c>
      <c r="F315" s="2">
        <v>11.4</v>
      </c>
      <c r="G315" s="3">
        <v>26.6</v>
      </c>
      <c r="H315">
        <v>2.845514950166113</v>
      </c>
    </row>
    <row r="316" spans="1:8">
      <c r="A316">
        <v>1986</v>
      </c>
      <c r="B316" t="s">
        <v>31</v>
      </c>
      <c r="C316">
        <v>1.60109159943047</v>
      </c>
      <c r="D316">
        <v>1987</v>
      </c>
      <c r="E316">
        <v>15387.372359154931</v>
      </c>
      <c r="F316" s="2">
        <v>10</v>
      </c>
      <c r="G316" s="3">
        <v>25</v>
      </c>
      <c r="H316">
        <v>2.8539802166745174</v>
      </c>
    </row>
    <row r="317" spans="1:8">
      <c r="A317">
        <v>1987</v>
      </c>
      <c r="B317" t="s">
        <v>31</v>
      </c>
      <c r="C317">
        <v>1.6203485633537447</v>
      </c>
      <c r="D317">
        <v>1988</v>
      </c>
      <c r="E317">
        <v>15853.275570583262</v>
      </c>
      <c r="F317" s="2">
        <v>8.4</v>
      </c>
      <c r="G317" s="3">
        <v>27.2</v>
      </c>
      <c r="H317">
        <v>2.9006038086391084</v>
      </c>
    </row>
    <row r="318" spans="1:8">
      <c r="A318">
        <v>1988</v>
      </c>
      <c r="B318" t="s">
        <v>31</v>
      </c>
      <c r="C318">
        <v>1.7148165350673479</v>
      </c>
      <c r="D318">
        <v>1989</v>
      </c>
      <c r="E318">
        <v>16417.596774193549</v>
      </c>
      <c r="F318" s="2">
        <v>7.8</v>
      </c>
      <c r="G318" s="3">
        <v>22</v>
      </c>
      <c r="H318">
        <v>2.8828394210889039</v>
      </c>
    </row>
    <row r="319" spans="1:8">
      <c r="A319">
        <v>1989</v>
      </c>
      <c r="B319" t="s">
        <v>31</v>
      </c>
      <c r="C319">
        <v>1.81736733287388</v>
      </c>
      <c r="D319">
        <v>1990</v>
      </c>
      <c r="E319">
        <v>16315.248661055854</v>
      </c>
      <c r="F319" s="2">
        <v>7.6</v>
      </c>
      <c r="G319" s="3">
        <v>25.7</v>
      </c>
      <c r="H319">
        <v>3.0609593062922693</v>
      </c>
    </row>
    <row r="320" spans="1:8">
      <c r="A320">
        <v>1990</v>
      </c>
      <c r="B320" t="s">
        <v>31</v>
      </c>
      <c r="C320">
        <v>1.9142423977148859</v>
      </c>
      <c r="D320">
        <v>1991</v>
      </c>
      <c r="E320" s="4">
        <v>16339.889867841412</v>
      </c>
      <c r="F320" s="2">
        <v>8.5</v>
      </c>
      <c r="G320" s="3">
        <v>23.7</v>
      </c>
      <c r="H320">
        <v>3.1601985559566788</v>
      </c>
    </row>
    <row r="321" spans="1:8">
      <c r="A321">
        <v>1991</v>
      </c>
      <c r="B321" t="s">
        <v>31</v>
      </c>
      <c r="C321">
        <v>2.0090252707581229</v>
      </c>
      <c r="D321">
        <v>1992</v>
      </c>
      <c r="E321" s="4">
        <v>16946.878118317887</v>
      </c>
      <c r="F321" s="2">
        <v>8.1</v>
      </c>
      <c r="G321" s="3">
        <v>24.6</v>
      </c>
      <c r="H321">
        <v>3.3803571428571431</v>
      </c>
    </row>
    <row r="322" spans="1:8">
      <c r="A322">
        <v>1992</v>
      </c>
      <c r="B322" t="s">
        <v>31</v>
      </c>
      <c r="C322">
        <v>1.9877232142857144</v>
      </c>
      <c r="D322">
        <v>1993</v>
      </c>
      <c r="E322">
        <v>17322.892733564011</v>
      </c>
      <c r="F322" s="2">
        <v>6.6</v>
      </c>
      <c r="G322" s="3">
        <v>24.7</v>
      </c>
      <c r="H322">
        <v>3.5390746070400705</v>
      </c>
    </row>
    <row r="323" spans="1:8">
      <c r="A323">
        <v>1993</v>
      </c>
      <c r="B323" t="s">
        <v>31</v>
      </c>
      <c r="C323">
        <v>2.1932698693823331</v>
      </c>
      <c r="D323">
        <v>1994</v>
      </c>
      <c r="E323">
        <v>18045.961538461543</v>
      </c>
      <c r="F323" s="2">
        <v>6.3</v>
      </c>
      <c r="G323" s="3">
        <v>19.899999999999999</v>
      </c>
      <c r="H323">
        <v>3.5903218743157437</v>
      </c>
    </row>
    <row r="324" spans="1:8">
      <c r="A324">
        <v>1994</v>
      </c>
      <c r="B324" t="s">
        <v>31</v>
      </c>
      <c r="C324">
        <v>2.3932559667177578</v>
      </c>
      <c r="D324">
        <v>1995</v>
      </c>
      <c r="E324">
        <v>18298.474409448816</v>
      </c>
      <c r="F324" s="2">
        <v>6.2</v>
      </c>
      <c r="G324" s="3">
        <v>23.5</v>
      </c>
      <c r="H324">
        <v>3.5609544468546637</v>
      </c>
    </row>
    <row r="325" spans="1:8">
      <c r="A325">
        <v>1995</v>
      </c>
      <c r="B325" t="s">
        <v>31</v>
      </c>
      <c r="C325">
        <v>2.7514099783080259</v>
      </c>
      <c r="D325">
        <v>1996</v>
      </c>
      <c r="E325">
        <v>18682.036328871895</v>
      </c>
      <c r="F325" s="2">
        <v>6</v>
      </c>
      <c r="G325" s="3">
        <v>20.6</v>
      </c>
      <c r="H325">
        <v>3.3881494203520828</v>
      </c>
    </row>
    <row r="326" spans="1:8">
      <c r="A326">
        <v>1996</v>
      </c>
      <c r="B326" t="s">
        <v>31</v>
      </c>
      <c r="C326">
        <v>2.9753112924001717</v>
      </c>
      <c r="D326">
        <v>1997</v>
      </c>
      <c r="E326" s="4">
        <v>19091</v>
      </c>
      <c r="F326" s="2">
        <v>5.7</v>
      </c>
      <c r="G326" s="3">
        <v>16.7</v>
      </c>
      <c r="H326">
        <v>3.377507469056765</v>
      </c>
    </row>
    <row r="327" spans="1:8">
      <c r="A327">
        <v>1984</v>
      </c>
      <c r="B327" t="s">
        <v>32</v>
      </c>
      <c r="C327">
        <v>1.7511980830670928</v>
      </c>
      <c r="D327">
        <v>1985</v>
      </c>
      <c r="E327" s="4">
        <v>20769.535315985129</v>
      </c>
      <c r="F327" s="2">
        <v>6.5</v>
      </c>
      <c r="G327" s="3">
        <v>13.7</v>
      </c>
      <c r="H327">
        <v>5.0349970172996619</v>
      </c>
    </row>
    <row r="328" spans="1:8">
      <c r="A328">
        <v>1985</v>
      </c>
      <c r="B328" t="s">
        <v>32</v>
      </c>
      <c r="C328">
        <v>1.9479021674289123</v>
      </c>
      <c r="D328">
        <v>1986</v>
      </c>
      <c r="E328">
        <v>21387.796532846714</v>
      </c>
      <c r="F328" s="2">
        <v>6.2</v>
      </c>
      <c r="G328" s="3">
        <v>14.4</v>
      </c>
      <c r="H328">
        <v>5.785629688116857</v>
      </c>
    </row>
    <row r="329" spans="1:8">
      <c r="A329">
        <v>1986</v>
      </c>
      <c r="B329" t="s">
        <v>32</v>
      </c>
      <c r="C329">
        <v>2.0349388077378601</v>
      </c>
      <c r="D329">
        <v>1987</v>
      </c>
      <c r="E329">
        <v>21599.683098591551</v>
      </c>
      <c r="F329" s="2">
        <v>6.3</v>
      </c>
      <c r="G329" s="3">
        <v>14</v>
      </c>
      <c r="H329">
        <v>5.4462081128747801</v>
      </c>
    </row>
    <row r="330" spans="1:8">
      <c r="A330">
        <v>1987</v>
      </c>
      <c r="B330" t="s">
        <v>32</v>
      </c>
      <c r="C330">
        <v>2.2255535959239663</v>
      </c>
      <c r="D330">
        <v>1988</v>
      </c>
      <c r="E330">
        <v>21887.967032967033</v>
      </c>
      <c r="F330" s="2">
        <v>5.7</v>
      </c>
      <c r="G330" s="3">
        <v>12.7</v>
      </c>
      <c r="H330">
        <v>5.5250048647596808</v>
      </c>
    </row>
    <row r="331" spans="1:8">
      <c r="A331">
        <v>1988</v>
      </c>
      <c r="B331" t="s">
        <v>32</v>
      </c>
      <c r="C331">
        <v>2.3693325549717841</v>
      </c>
      <c r="D331">
        <v>1989</v>
      </c>
      <c r="E331">
        <v>22290.084677419356</v>
      </c>
      <c r="F331" s="2">
        <v>5.5</v>
      </c>
      <c r="G331" s="3">
        <v>12.6</v>
      </c>
      <c r="H331">
        <v>6.3256445047489827</v>
      </c>
    </row>
    <row r="332" spans="1:8">
      <c r="A332">
        <v>1989</v>
      </c>
      <c r="B332" t="s">
        <v>32</v>
      </c>
      <c r="C332">
        <v>2.698391161077728</v>
      </c>
      <c r="D332">
        <v>1990</v>
      </c>
      <c r="E332">
        <v>21961.606732976281</v>
      </c>
      <c r="F332" s="2">
        <v>5.8</v>
      </c>
      <c r="G332" s="3">
        <v>13.4</v>
      </c>
      <c r="H332">
        <v>7.1529173025282233</v>
      </c>
    </row>
    <row r="333" spans="1:8">
      <c r="A333">
        <v>1990</v>
      </c>
      <c r="B333" t="s">
        <v>32</v>
      </c>
      <c r="C333">
        <v>2.9202241203125303</v>
      </c>
      <c r="D333">
        <v>1991</v>
      </c>
      <c r="E333" s="4">
        <v>21860.759911894274</v>
      </c>
      <c r="F333" s="2">
        <v>6.6</v>
      </c>
      <c r="G333" s="3">
        <v>14.8</v>
      </c>
      <c r="H333">
        <v>7.6304769290422652</v>
      </c>
    </row>
    <row r="334" spans="1:8">
      <c r="A334">
        <v>1991</v>
      </c>
      <c r="B334" t="s">
        <v>32</v>
      </c>
      <c r="C334">
        <v>3.0820085304381539</v>
      </c>
      <c r="D334">
        <v>1992</v>
      </c>
      <c r="E334" s="4">
        <v>22443.688524590161</v>
      </c>
      <c r="F334" s="2">
        <v>6.2</v>
      </c>
      <c r="G334" s="3">
        <v>15.7</v>
      </c>
      <c r="H334">
        <v>7.4038128249566721</v>
      </c>
    </row>
    <row r="335" spans="1:8">
      <c r="A335">
        <v>1992</v>
      </c>
      <c r="B335" t="s">
        <v>32</v>
      </c>
      <c r="C335">
        <v>3.1186212208742536</v>
      </c>
      <c r="D335">
        <v>1993</v>
      </c>
      <c r="E335">
        <v>22566.63321799308</v>
      </c>
      <c r="F335" s="2">
        <v>6.2</v>
      </c>
      <c r="G335" s="3">
        <v>16.100000000000001</v>
      </c>
      <c r="H335">
        <v>7.4442109285441349</v>
      </c>
    </row>
    <row r="336" spans="1:8">
      <c r="A336">
        <v>1993</v>
      </c>
      <c r="B336" t="s">
        <v>32</v>
      </c>
      <c r="C336">
        <v>3.090943828811616</v>
      </c>
      <c r="D336">
        <v>1994</v>
      </c>
      <c r="E336">
        <v>23075.39473684211</v>
      </c>
      <c r="F336" s="2">
        <v>5.0999999999999996</v>
      </c>
      <c r="G336" s="3">
        <v>15.6</v>
      </c>
      <c r="H336">
        <v>7.4346343311860554</v>
      </c>
    </row>
    <row r="337" spans="1:8">
      <c r="A337">
        <v>1994</v>
      </c>
      <c r="B337" t="s">
        <v>32</v>
      </c>
      <c r="C337">
        <v>3.3910572186434256</v>
      </c>
      <c r="D337">
        <v>1995</v>
      </c>
      <c r="E337">
        <v>23344.114173228343</v>
      </c>
      <c r="F337" s="2">
        <v>4.7</v>
      </c>
      <c r="G337" s="3">
        <v>9.4</v>
      </c>
      <c r="H337">
        <v>6.6376784372652136</v>
      </c>
    </row>
    <row r="338" spans="1:8">
      <c r="A338">
        <v>1995</v>
      </c>
      <c r="B338" t="s">
        <v>32</v>
      </c>
      <c r="C338">
        <v>3.5939143501126973</v>
      </c>
      <c r="D338">
        <v>1996</v>
      </c>
      <c r="E338">
        <v>23782.437858508605</v>
      </c>
      <c r="F338" s="2">
        <v>4.8</v>
      </c>
      <c r="G338" s="3">
        <v>9.5</v>
      </c>
      <c r="H338">
        <v>5.9094980406792308</v>
      </c>
    </row>
    <row r="339" spans="1:8">
      <c r="A339">
        <v>1996</v>
      </c>
      <c r="B339" t="s">
        <v>32</v>
      </c>
      <c r="C339">
        <v>4.1058033215152081</v>
      </c>
      <c r="D339">
        <v>1997</v>
      </c>
      <c r="E339" s="4">
        <v>24473</v>
      </c>
      <c r="F339" s="2">
        <v>4.3</v>
      </c>
      <c r="G339" s="3">
        <v>11.8</v>
      </c>
      <c r="H339">
        <v>5.774157719363199</v>
      </c>
    </row>
    <row r="340" spans="1:8">
      <c r="A340">
        <v>1984</v>
      </c>
      <c r="B340" t="s">
        <v>33</v>
      </c>
      <c r="C340">
        <v>1.1699029126213591</v>
      </c>
      <c r="D340">
        <v>1985</v>
      </c>
      <c r="E340" s="4">
        <v>17704.223977695168</v>
      </c>
      <c r="F340" s="2">
        <v>7.7</v>
      </c>
      <c r="G340" s="3">
        <v>16</v>
      </c>
      <c r="H340">
        <v>2.0847457627118646</v>
      </c>
    </row>
    <row r="341" spans="1:8">
      <c r="A341">
        <v>1985</v>
      </c>
      <c r="B341" t="s">
        <v>33</v>
      </c>
      <c r="C341">
        <v>1.3668280871670704</v>
      </c>
      <c r="D341">
        <v>1986</v>
      </c>
      <c r="E341">
        <v>18267.125912408759</v>
      </c>
      <c r="F341" s="2">
        <v>7.9</v>
      </c>
      <c r="G341" s="3">
        <v>16.5</v>
      </c>
      <c r="H341">
        <v>1.5738705738705738</v>
      </c>
    </row>
    <row r="342" spans="1:8">
      <c r="A342">
        <v>1986</v>
      </c>
      <c r="B342" t="s">
        <v>33</v>
      </c>
      <c r="C342">
        <v>1.3565323565323566</v>
      </c>
      <c r="D342">
        <v>1987</v>
      </c>
      <c r="E342">
        <v>18306.324823943665</v>
      </c>
      <c r="F342" s="2">
        <v>7.4</v>
      </c>
      <c r="G342" s="3">
        <v>18</v>
      </c>
      <c r="H342">
        <v>1.5117428924598268</v>
      </c>
    </row>
    <row r="343" spans="1:8">
      <c r="A343">
        <v>1987</v>
      </c>
      <c r="B343" t="s">
        <v>33</v>
      </c>
      <c r="C343">
        <v>1.4919653893695921</v>
      </c>
      <c r="D343">
        <v>1988</v>
      </c>
      <c r="E343">
        <v>18154.27303465765</v>
      </c>
      <c r="F343" s="2">
        <v>6.6</v>
      </c>
      <c r="G343" s="3">
        <v>14.6</v>
      </c>
      <c r="H343">
        <v>1.2300995024875621</v>
      </c>
    </row>
    <row r="344" spans="1:8">
      <c r="A344">
        <v>1988</v>
      </c>
      <c r="B344" t="s">
        <v>33</v>
      </c>
      <c r="C344">
        <v>1.5820895522388059</v>
      </c>
      <c r="D344">
        <v>1989</v>
      </c>
      <c r="E344">
        <v>19111.149193548386</v>
      </c>
      <c r="F344" s="2">
        <v>5.8</v>
      </c>
      <c r="G344" s="3">
        <v>15.6</v>
      </c>
      <c r="H344">
        <v>1.1600496277915633</v>
      </c>
    </row>
    <row r="345" spans="1:8">
      <c r="A345">
        <v>1989</v>
      </c>
      <c r="B345" t="s">
        <v>33</v>
      </c>
      <c r="C345">
        <v>1.6476426799007444</v>
      </c>
      <c r="D345">
        <v>1990</v>
      </c>
      <c r="E345">
        <v>19059.835501147667</v>
      </c>
      <c r="F345" s="2">
        <v>6</v>
      </c>
      <c r="G345" s="3">
        <v>16.3</v>
      </c>
      <c r="H345">
        <v>1.5931119495910846</v>
      </c>
    </row>
    <row r="346" spans="1:8">
      <c r="A346">
        <v>1990</v>
      </c>
      <c r="B346" t="s">
        <v>33</v>
      </c>
      <c r="C346">
        <v>1.7833342719303185</v>
      </c>
      <c r="D346">
        <v>1991</v>
      </c>
      <c r="E346" s="4">
        <v>19281.211453744498</v>
      </c>
      <c r="F346" s="2">
        <v>6.9</v>
      </c>
      <c r="G346" s="3">
        <v>15.4</v>
      </c>
      <c r="H346">
        <v>1.3985148514851484</v>
      </c>
    </row>
    <row r="347" spans="1:8">
      <c r="A347">
        <v>1991</v>
      </c>
      <c r="B347" t="s">
        <v>33</v>
      </c>
      <c r="C347">
        <v>1.8292079207920793</v>
      </c>
      <c r="D347">
        <v>1992</v>
      </c>
      <c r="E347" s="4">
        <v>19528.834640057019</v>
      </c>
      <c r="F347" s="2">
        <v>6.7</v>
      </c>
      <c r="G347" s="3">
        <v>13.8</v>
      </c>
      <c r="H347">
        <v>1.6990291262135921</v>
      </c>
    </row>
    <row r="348" spans="1:8">
      <c r="A348">
        <v>1992</v>
      </c>
      <c r="B348" t="s">
        <v>33</v>
      </c>
      <c r="C348">
        <v>1.8786407766990292</v>
      </c>
      <c r="D348">
        <v>1993</v>
      </c>
      <c r="E348">
        <v>20048.615916955016</v>
      </c>
      <c r="F348" s="2">
        <v>6</v>
      </c>
      <c r="G348" s="3">
        <v>14.9</v>
      </c>
      <c r="H348">
        <v>1.7747318235995233</v>
      </c>
    </row>
    <row r="349" spans="1:8">
      <c r="A349">
        <v>1993</v>
      </c>
      <c r="B349" t="s">
        <v>33</v>
      </c>
      <c r="C349">
        <v>1.8367103694874851</v>
      </c>
      <c r="D349">
        <v>1994</v>
      </c>
      <c r="E349">
        <v>19692.115384615387</v>
      </c>
      <c r="F349" s="2">
        <v>5.2</v>
      </c>
      <c r="G349" s="3">
        <v>11.5</v>
      </c>
      <c r="H349">
        <v>1.7710280373831775</v>
      </c>
    </row>
    <row r="350" spans="1:8">
      <c r="A350">
        <v>1994</v>
      </c>
      <c r="B350" t="s">
        <v>33</v>
      </c>
      <c r="C350">
        <v>2.0607476635514015</v>
      </c>
      <c r="D350">
        <v>1995</v>
      </c>
      <c r="E350">
        <v>19843.444881889762</v>
      </c>
      <c r="F350" s="2">
        <v>5.7</v>
      </c>
      <c r="G350" s="3">
        <v>15.3</v>
      </c>
      <c r="H350">
        <v>1.7137931034482758</v>
      </c>
    </row>
    <row r="351" spans="1:8">
      <c r="A351">
        <v>1995</v>
      </c>
      <c r="B351" t="s">
        <v>33</v>
      </c>
      <c r="C351">
        <v>2.2977011494252872</v>
      </c>
      <c r="D351">
        <v>1996</v>
      </c>
      <c r="E351">
        <v>19954.579349904398</v>
      </c>
      <c r="F351" s="2">
        <v>5.3</v>
      </c>
      <c r="G351" s="3">
        <v>17</v>
      </c>
      <c r="H351">
        <v>1.6097838452787256</v>
      </c>
    </row>
    <row r="352" spans="1:8">
      <c r="A352">
        <v>1996</v>
      </c>
      <c r="B352" t="s">
        <v>33</v>
      </c>
      <c r="C352">
        <v>2.5369738339021612</v>
      </c>
      <c r="D352">
        <v>1997</v>
      </c>
      <c r="E352" s="4">
        <v>20253</v>
      </c>
      <c r="F352" s="2">
        <v>5.3</v>
      </c>
      <c r="G352" s="3">
        <v>15.6</v>
      </c>
      <c r="H352">
        <v>1.3208191126279865</v>
      </c>
    </row>
    <row r="353" spans="1:8">
      <c r="A353">
        <v>1984</v>
      </c>
      <c r="B353" t="s">
        <v>34</v>
      </c>
      <c r="C353">
        <v>1.030510585305106</v>
      </c>
      <c r="D353">
        <v>1985</v>
      </c>
      <c r="E353" s="4">
        <v>21049.96282527881</v>
      </c>
      <c r="F353" s="2">
        <v>5.2</v>
      </c>
      <c r="G353" s="3">
        <v>14.8</v>
      </c>
      <c r="H353">
        <v>2.3792029887920298</v>
      </c>
    </row>
    <row r="354" spans="1:8">
      <c r="A354">
        <v>1985</v>
      </c>
      <c r="B354" t="s">
        <v>34</v>
      </c>
      <c r="C354">
        <v>1.1295143212951431</v>
      </c>
      <c r="D354">
        <v>1986</v>
      </c>
      <c r="E354">
        <v>21420.013686131388</v>
      </c>
      <c r="F354" s="2">
        <v>5</v>
      </c>
      <c r="G354" s="3">
        <v>13.6</v>
      </c>
      <c r="H354">
        <v>2.6257822277847307</v>
      </c>
    </row>
    <row r="355" spans="1:8">
      <c r="A355">
        <v>1986</v>
      </c>
      <c r="B355" t="s">
        <v>34</v>
      </c>
      <c r="C355">
        <v>1.2790988735919899</v>
      </c>
      <c r="D355">
        <v>1987</v>
      </c>
      <c r="E355">
        <v>21709.885563380285</v>
      </c>
      <c r="F355" s="2">
        <v>4.4000000000000004</v>
      </c>
      <c r="G355" s="3">
        <v>11.9</v>
      </c>
      <c r="H355">
        <v>2.5119196988707655</v>
      </c>
    </row>
    <row r="356" spans="1:8">
      <c r="A356">
        <v>1987</v>
      </c>
      <c r="B356" t="s">
        <v>34</v>
      </c>
      <c r="C356">
        <v>1.3086574654956087</v>
      </c>
      <c r="D356">
        <v>1988</v>
      </c>
      <c r="E356">
        <v>22198.655959425192</v>
      </c>
      <c r="F356" s="2">
        <v>3.6</v>
      </c>
      <c r="G356" s="3">
        <v>10.3</v>
      </c>
      <c r="H356">
        <v>2.7320424734540909</v>
      </c>
    </row>
    <row r="357" spans="1:8">
      <c r="A357">
        <v>1988</v>
      </c>
      <c r="B357" t="s">
        <v>34</v>
      </c>
      <c r="C357">
        <v>1.3466583385384137</v>
      </c>
      <c r="D357">
        <v>1989</v>
      </c>
      <c r="E357">
        <v>22397.516129032258</v>
      </c>
      <c r="F357" s="2">
        <v>2.9</v>
      </c>
      <c r="G357" s="3">
        <v>12.8</v>
      </c>
      <c r="H357">
        <v>2.7951582867783986</v>
      </c>
    </row>
    <row r="358" spans="1:8">
      <c r="A358">
        <v>1989</v>
      </c>
      <c r="B358" t="s">
        <v>34</v>
      </c>
      <c r="C358">
        <v>1.4854127870887648</v>
      </c>
      <c r="D358">
        <v>1990</v>
      </c>
      <c r="E358">
        <v>22667.708492731446</v>
      </c>
      <c r="F358" s="2">
        <v>2.2999999999999998</v>
      </c>
      <c r="G358" s="3">
        <v>10.3</v>
      </c>
      <c r="H358">
        <v>3.3002087576858625</v>
      </c>
    </row>
    <row r="359" spans="1:8">
      <c r="A359">
        <v>1990</v>
      </c>
      <c r="B359" t="s">
        <v>34</v>
      </c>
      <c r="C359">
        <v>1.5224422431789457</v>
      </c>
      <c r="D359">
        <v>1991</v>
      </c>
      <c r="E359" s="4">
        <v>22382.797356828196</v>
      </c>
      <c r="F359" s="2">
        <v>2.7</v>
      </c>
      <c r="G359" s="3">
        <v>9.5</v>
      </c>
      <c r="H359">
        <v>3.3458882611424983</v>
      </c>
    </row>
    <row r="360" spans="1:8">
      <c r="A360">
        <v>1991</v>
      </c>
      <c r="B360" t="s">
        <v>34</v>
      </c>
      <c r="C360">
        <v>1.5856873822975519</v>
      </c>
      <c r="D360">
        <v>1992</v>
      </c>
      <c r="E360" s="4">
        <v>22884.119743406984</v>
      </c>
      <c r="F360" s="2">
        <v>2.9</v>
      </c>
      <c r="G360" s="3">
        <v>10.6</v>
      </c>
      <c r="H360">
        <v>3.4856787048567868</v>
      </c>
    </row>
    <row r="361" spans="1:8">
      <c r="A361">
        <v>1992</v>
      </c>
      <c r="B361" t="s">
        <v>34</v>
      </c>
      <c r="C361">
        <v>1.5653798256537983</v>
      </c>
      <c r="D361">
        <v>1993</v>
      </c>
      <c r="E361">
        <v>22749.903114186851</v>
      </c>
      <c r="F361" s="2">
        <v>2.8</v>
      </c>
      <c r="G361" s="3">
        <v>10.3</v>
      </c>
      <c r="H361">
        <v>3.7778469197261981</v>
      </c>
    </row>
    <row r="362" spans="1:8">
      <c r="A362">
        <v>1993</v>
      </c>
      <c r="B362" t="s">
        <v>34</v>
      </c>
      <c r="C362">
        <v>1.5668948350964531</v>
      </c>
      <c r="D362">
        <v>1994</v>
      </c>
      <c r="E362">
        <v>23378.633603238872</v>
      </c>
      <c r="F362" s="2">
        <v>2.6</v>
      </c>
      <c r="G362" s="3">
        <v>8.8000000000000007</v>
      </c>
      <c r="H362">
        <v>3.8952556993222429</v>
      </c>
    </row>
    <row r="363" spans="1:8">
      <c r="A363">
        <v>1994</v>
      </c>
      <c r="B363" t="s">
        <v>34</v>
      </c>
      <c r="C363">
        <v>1.6703635243376462</v>
      </c>
      <c r="D363">
        <v>1995</v>
      </c>
      <c r="E363">
        <v>23766.427165354329</v>
      </c>
      <c r="F363" s="2">
        <v>2.6</v>
      </c>
      <c r="G363" s="3">
        <v>9.6</v>
      </c>
      <c r="H363">
        <v>3.8197923029932803</v>
      </c>
    </row>
    <row r="364" spans="1:8">
      <c r="A364">
        <v>1995</v>
      </c>
      <c r="B364" t="s">
        <v>34</v>
      </c>
      <c r="C364">
        <v>1.8778252901649357</v>
      </c>
      <c r="D364">
        <v>1996</v>
      </c>
      <c r="E364">
        <v>24888.240917782026</v>
      </c>
      <c r="F364" s="2">
        <v>2.7</v>
      </c>
      <c r="G364" s="3">
        <v>10.199999999999999</v>
      </c>
      <c r="H364">
        <v>4.3474576271186445</v>
      </c>
    </row>
    <row r="365" spans="1:8">
      <c r="A365">
        <v>1996</v>
      </c>
      <c r="B365" t="s">
        <v>34</v>
      </c>
      <c r="C365">
        <v>1.9897094430992734</v>
      </c>
      <c r="D365">
        <v>1997</v>
      </c>
      <c r="E365" s="4">
        <v>24848</v>
      </c>
      <c r="F365" s="2">
        <v>2.5</v>
      </c>
      <c r="G365" s="3">
        <v>9.8000000000000007</v>
      </c>
      <c r="H365">
        <v>4.3844296922148454</v>
      </c>
    </row>
    <row r="366" spans="1:8">
      <c r="A366">
        <v>1984</v>
      </c>
      <c r="B366" t="s">
        <v>35</v>
      </c>
      <c r="C366">
        <v>3.8287596048298576</v>
      </c>
      <c r="D366">
        <v>1985</v>
      </c>
      <c r="E366" s="4">
        <v>23068.14591078067</v>
      </c>
      <c r="F366" s="2">
        <v>7.7</v>
      </c>
      <c r="G366" s="3">
        <v>14.4</v>
      </c>
      <c r="H366">
        <v>6.6709401709401712</v>
      </c>
    </row>
    <row r="367" spans="1:8">
      <c r="A367">
        <v>1985</v>
      </c>
      <c r="B367" t="s">
        <v>35</v>
      </c>
      <c r="C367">
        <v>4.0288461538461533</v>
      </c>
      <c r="D367">
        <v>1986</v>
      </c>
      <c r="E367">
        <v>23760.150547445253</v>
      </c>
      <c r="F367" s="2">
        <v>6.2</v>
      </c>
      <c r="G367" s="3">
        <v>8.1</v>
      </c>
      <c r="H367">
        <v>7.1889927310488053</v>
      </c>
    </row>
    <row r="368" spans="1:8">
      <c r="A368">
        <v>1986</v>
      </c>
      <c r="B368" t="s">
        <v>35</v>
      </c>
      <c r="C368">
        <v>4.7258566978193146</v>
      </c>
      <c r="D368">
        <v>1987</v>
      </c>
      <c r="E368">
        <v>24024.137323943665</v>
      </c>
      <c r="F368" s="2">
        <v>6.1</v>
      </c>
      <c r="G368" s="3">
        <v>10.4</v>
      </c>
      <c r="H368">
        <v>6.9572989076464742</v>
      </c>
    </row>
    <row r="369" spans="1:8">
      <c r="A369">
        <v>1987</v>
      </c>
      <c r="B369" t="s">
        <v>35</v>
      </c>
      <c r="C369">
        <v>4.40317775571003</v>
      </c>
      <c r="D369">
        <v>1988</v>
      </c>
      <c r="E369">
        <v>24970.435333896872</v>
      </c>
      <c r="F369" s="2">
        <v>5.2</v>
      </c>
      <c r="G369" s="3">
        <v>8.6</v>
      </c>
      <c r="H369">
        <v>7.8066037735849054</v>
      </c>
    </row>
    <row r="370" spans="1:8">
      <c r="A370">
        <v>1988</v>
      </c>
      <c r="B370" t="s">
        <v>35</v>
      </c>
      <c r="C370">
        <v>4.6047169811320758</v>
      </c>
      <c r="D370">
        <v>1989</v>
      </c>
      <c r="E370">
        <v>25353.822580645163</v>
      </c>
      <c r="F370" s="2">
        <v>4.7</v>
      </c>
      <c r="G370" s="3">
        <v>10.8</v>
      </c>
      <c r="H370">
        <v>6.2529252925292527</v>
      </c>
    </row>
    <row r="371" spans="1:8">
      <c r="A371">
        <v>1989</v>
      </c>
      <c r="B371" t="s">
        <v>35</v>
      </c>
      <c r="C371">
        <v>4.601260126012602</v>
      </c>
      <c r="D371">
        <v>1990</v>
      </c>
      <c r="E371">
        <v>25143.362662586074</v>
      </c>
      <c r="F371" s="2">
        <v>4.7</v>
      </c>
      <c r="G371" s="3">
        <v>9.8000000000000007</v>
      </c>
      <c r="H371">
        <v>6.0091543500636107</v>
      </c>
    </row>
    <row r="372" spans="1:8">
      <c r="A372">
        <v>1990</v>
      </c>
      <c r="B372" t="s">
        <v>35</v>
      </c>
      <c r="C372">
        <v>4.4282358697090194</v>
      </c>
      <c r="D372">
        <v>1991</v>
      </c>
      <c r="E372" s="4">
        <v>24980.022026431721</v>
      </c>
      <c r="F372" s="2">
        <v>5.8</v>
      </c>
      <c r="G372" s="3">
        <v>11.4</v>
      </c>
      <c r="H372">
        <v>6.7702492211837999</v>
      </c>
    </row>
    <row r="373" spans="1:8">
      <c r="A373">
        <v>1991</v>
      </c>
      <c r="B373" t="s">
        <v>35</v>
      </c>
      <c r="C373">
        <v>4.5350467289719623</v>
      </c>
      <c r="D373">
        <v>1992</v>
      </c>
      <c r="E373" s="4">
        <v>25811.557377049179</v>
      </c>
      <c r="F373" s="2">
        <v>6.7</v>
      </c>
      <c r="G373" s="3">
        <v>14.7</v>
      </c>
      <c r="H373">
        <v>6.9683496608892241</v>
      </c>
    </row>
    <row r="374" spans="1:8">
      <c r="A374">
        <v>1992</v>
      </c>
      <c r="B374" t="s">
        <v>35</v>
      </c>
      <c r="C374">
        <v>4.5584024114544084</v>
      </c>
      <c r="D374">
        <v>1993</v>
      </c>
      <c r="E374">
        <v>25934.356401384081</v>
      </c>
      <c r="F374" s="2">
        <v>6.8</v>
      </c>
      <c r="G374" s="3">
        <v>9.8000000000000007</v>
      </c>
      <c r="H374">
        <v>8.7523398128149754</v>
      </c>
    </row>
    <row r="375" spans="1:8">
      <c r="A375">
        <v>1993</v>
      </c>
      <c r="B375" t="s">
        <v>35</v>
      </c>
      <c r="C375">
        <v>4.616270698344132</v>
      </c>
      <c r="D375">
        <v>1994</v>
      </c>
      <c r="E375">
        <v>26368.785425101218</v>
      </c>
      <c r="F375" s="2">
        <v>6.2</v>
      </c>
      <c r="G375" s="3">
        <v>11.1</v>
      </c>
      <c r="H375">
        <v>10.018531228551819</v>
      </c>
    </row>
    <row r="376" spans="1:8">
      <c r="A376">
        <v>1994</v>
      </c>
      <c r="B376" t="s">
        <v>35</v>
      </c>
      <c r="C376">
        <v>4.7995881949210712</v>
      </c>
      <c r="D376">
        <v>1995</v>
      </c>
      <c r="E376">
        <v>26676.279527559054</v>
      </c>
      <c r="F376" s="2">
        <v>5.6</v>
      </c>
      <c r="G376" s="3">
        <v>11.1</v>
      </c>
      <c r="H376">
        <v>9.4516339869281047</v>
      </c>
    </row>
    <row r="377" spans="1:8">
      <c r="A377">
        <v>1995</v>
      </c>
      <c r="B377" t="s">
        <v>35</v>
      </c>
      <c r="C377">
        <v>5.0411764705882351</v>
      </c>
      <c r="D377">
        <v>1996</v>
      </c>
      <c r="E377">
        <v>27201.118546845126</v>
      </c>
      <c r="F377" s="2">
        <v>5</v>
      </c>
      <c r="G377" s="3">
        <v>8.1</v>
      </c>
      <c r="H377">
        <v>8.1129132875857781</v>
      </c>
    </row>
    <row r="378" spans="1:8">
      <c r="A378">
        <v>1996</v>
      </c>
      <c r="B378" t="s">
        <v>35</v>
      </c>
      <c r="C378">
        <v>5.1933873986275731</v>
      </c>
      <c r="D378">
        <v>1997</v>
      </c>
      <c r="E378" s="4">
        <v>27479</v>
      </c>
      <c r="F378" s="2">
        <v>4.4000000000000004</v>
      </c>
      <c r="G378" s="3">
        <v>11</v>
      </c>
      <c r="H378">
        <v>7.9874776386404287</v>
      </c>
    </row>
    <row r="379" spans="1:8">
      <c r="A379">
        <v>1984</v>
      </c>
      <c r="B379" t="s">
        <v>36</v>
      </c>
      <c r="C379">
        <v>0.59467758444217</v>
      </c>
      <c r="D379">
        <v>1985</v>
      </c>
      <c r="E379" s="4">
        <v>23781.147769516727</v>
      </c>
      <c r="F379" s="2">
        <v>3.7</v>
      </c>
      <c r="G379" s="3">
        <v>6</v>
      </c>
      <c r="H379">
        <v>1.4078156312625252</v>
      </c>
    </row>
    <row r="380" spans="1:8">
      <c r="A380">
        <v>1985</v>
      </c>
      <c r="B380" t="s">
        <v>36</v>
      </c>
      <c r="C380">
        <v>0.68436873747494986</v>
      </c>
      <c r="D380">
        <v>1986</v>
      </c>
      <c r="E380">
        <v>25126.450729927008</v>
      </c>
      <c r="F380" s="2">
        <v>2.8</v>
      </c>
      <c r="G380" s="3">
        <v>3.7</v>
      </c>
      <c r="H380">
        <v>1.3953261927945471</v>
      </c>
    </row>
    <row r="381" spans="1:8">
      <c r="A381">
        <v>1986</v>
      </c>
      <c r="B381" t="s">
        <v>36</v>
      </c>
      <c r="C381">
        <v>0.76144109055501463</v>
      </c>
      <c r="D381">
        <v>1987</v>
      </c>
      <c r="E381">
        <v>26082.66285211268</v>
      </c>
      <c r="F381" s="2">
        <v>2.2999999999999998</v>
      </c>
      <c r="G381" s="3">
        <v>4.8</v>
      </c>
      <c r="H381">
        <v>1.4957426679280985</v>
      </c>
    </row>
    <row r="382" spans="1:8">
      <c r="A382">
        <v>1987</v>
      </c>
      <c r="B382" t="s">
        <v>36</v>
      </c>
      <c r="C382">
        <v>0.82024597918637654</v>
      </c>
      <c r="D382">
        <v>1988</v>
      </c>
      <c r="E382">
        <v>26844.065934065933</v>
      </c>
      <c r="F382" s="2">
        <v>2.4</v>
      </c>
      <c r="G382" s="3">
        <v>6.7</v>
      </c>
      <c r="H382">
        <v>1.4785779398359162</v>
      </c>
    </row>
    <row r="383" spans="1:8">
      <c r="A383">
        <v>1988</v>
      </c>
      <c r="B383" t="s">
        <v>36</v>
      </c>
      <c r="C383">
        <v>0.92889699179580676</v>
      </c>
      <c r="D383">
        <v>1989</v>
      </c>
      <c r="E383">
        <v>26863.040322580648</v>
      </c>
      <c r="F383" s="2">
        <v>3.5</v>
      </c>
      <c r="G383" s="3">
        <v>7.7</v>
      </c>
      <c r="H383">
        <v>1.6847335140018067</v>
      </c>
    </row>
    <row r="384" spans="1:8">
      <c r="A384">
        <v>1989</v>
      </c>
      <c r="B384" t="s">
        <v>36</v>
      </c>
      <c r="C384">
        <v>1.0532971996386631</v>
      </c>
      <c r="D384">
        <v>1990</v>
      </c>
      <c r="E384">
        <v>25414.751338944148</v>
      </c>
      <c r="F384" s="2">
        <v>5.7</v>
      </c>
      <c r="G384" s="3">
        <v>6.3</v>
      </c>
      <c r="H384">
        <v>1.3153007612336962</v>
      </c>
    </row>
    <row r="385" spans="1:8">
      <c r="A385">
        <v>1990</v>
      </c>
      <c r="B385" t="s">
        <v>36</v>
      </c>
      <c r="C385">
        <v>1.2098242779819193</v>
      </c>
      <c r="D385">
        <v>1991</v>
      </c>
      <c r="E385" s="4">
        <v>25247.522026431721</v>
      </c>
      <c r="F385" s="2">
        <v>7.3</v>
      </c>
      <c r="G385" s="3">
        <v>7.3</v>
      </c>
      <c r="H385">
        <v>1.1927601809954751</v>
      </c>
    </row>
    <row r="386" spans="1:8">
      <c r="A386">
        <v>1991</v>
      </c>
      <c r="B386" t="s">
        <v>36</v>
      </c>
      <c r="C386">
        <v>1.3873303167420816</v>
      </c>
      <c r="D386">
        <v>1992</v>
      </c>
      <c r="E386" s="4">
        <v>25524.419101924446</v>
      </c>
      <c r="F386" s="2">
        <v>7.3</v>
      </c>
      <c r="G386" s="3">
        <v>8.6999999999999993</v>
      </c>
      <c r="H386">
        <v>1.2574257425742574</v>
      </c>
    </row>
    <row r="387" spans="1:8">
      <c r="A387">
        <v>1992</v>
      </c>
      <c r="B387" t="s">
        <v>36</v>
      </c>
      <c r="C387">
        <v>1.5994599459945995</v>
      </c>
      <c r="D387">
        <v>1993</v>
      </c>
      <c r="E387">
        <v>25351.224913494807</v>
      </c>
      <c r="F387" s="2">
        <v>6.1</v>
      </c>
      <c r="G387" s="3">
        <v>9.9</v>
      </c>
      <c r="H387">
        <v>1.3777777777777778</v>
      </c>
    </row>
    <row r="388" spans="1:8">
      <c r="A388">
        <v>1993</v>
      </c>
      <c r="B388" t="s">
        <v>36</v>
      </c>
      <c r="C388">
        <v>1.5777777777777777</v>
      </c>
      <c r="D388">
        <v>1994</v>
      </c>
      <c r="E388">
        <v>26126.19433198381</v>
      </c>
      <c r="F388" s="2">
        <v>4.7</v>
      </c>
      <c r="G388" s="3">
        <v>7.7</v>
      </c>
      <c r="H388">
        <v>1.167985927880387</v>
      </c>
    </row>
    <row r="389" spans="1:8">
      <c r="A389">
        <v>1994</v>
      </c>
      <c r="B389" t="s">
        <v>36</v>
      </c>
      <c r="C389">
        <v>1.7774846086191733</v>
      </c>
      <c r="D389">
        <v>1995</v>
      </c>
      <c r="E389">
        <v>26642.578740157478</v>
      </c>
      <c r="F389" s="2">
        <v>4</v>
      </c>
      <c r="G389" s="3">
        <v>5.3</v>
      </c>
      <c r="H389">
        <v>1.1445993031358883</v>
      </c>
    </row>
    <row r="390" spans="1:8">
      <c r="A390">
        <v>1995</v>
      </c>
      <c r="B390" t="s">
        <v>36</v>
      </c>
      <c r="C390">
        <v>1.7552264808362368</v>
      </c>
      <c r="D390">
        <v>1996</v>
      </c>
      <c r="E390">
        <v>27005.736137667303</v>
      </c>
      <c r="F390" s="2">
        <v>3.8</v>
      </c>
      <c r="G390" s="3">
        <v>6.4</v>
      </c>
      <c r="H390">
        <v>1.1815834767641997</v>
      </c>
    </row>
    <row r="391" spans="1:8">
      <c r="A391">
        <v>1996</v>
      </c>
      <c r="B391" t="s">
        <v>36</v>
      </c>
      <c r="C391">
        <v>1.774526678141136</v>
      </c>
      <c r="D391">
        <v>1997</v>
      </c>
      <c r="E391" s="4">
        <v>28009</v>
      </c>
      <c r="F391" s="2">
        <v>3.3</v>
      </c>
      <c r="G391" s="3">
        <v>9.1</v>
      </c>
      <c r="H391">
        <v>1.1321398124467179</v>
      </c>
    </row>
    <row r="392" spans="1:8">
      <c r="A392">
        <v>1984</v>
      </c>
      <c r="B392" t="s">
        <v>37</v>
      </c>
      <c r="C392">
        <v>1.378975382568197</v>
      </c>
      <c r="D392">
        <v>1985</v>
      </c>
      <c r="E392" s="4">
        <v>26592.881040892193</v>
      </c>
      <c r="F392" s="2">
        <v>5.6</v>
      </c>
      <c r="G392" s="3">
        <v>8.3000000000000007</v>
      </c>
      <c r="H392">
        <v>5.4445913779423432</v>
      </c>
    </row>
    <row r="393" spans="1:8">
      <c r="A393">
        <v>1985</v>
      </c>
      <c r="B393" t="s">
        <v>37</v>
      </c>
      <c r="C393">
        <v>1.4989420788151284</v>
      </c>
      <c r="D393">
        <v>1986</v>
      </c>
      <c r="E393">
        <v>27731.64689781022</v>
      </c>
      <c r="F393" s="2">
        <v>5</v>
      </c>
      <c r="G393" s="3">
        <v>8.9</v>
      </c>
      <c r="H393">
        <v>5.7248031496062994</v>
      </c>
    </row>
    <row r="394" spans="1:8">
      <c r="A394">
        <v>1986</v>
      </c>
      <c r="B394" t="s">
        <v>37</v>
      </c>
      <c r="C394">
        <v>1.5774278215223099</v>
      </c>
      <c r="D394">
        <v>1987</v>
      </c>
      <c r="E394">
        <v>28689.375000000004</v>
      </c>
      <c r="F394" s="2">
        <v>4.0999999999999996</v>
      </c>
      <c r="G394" s="3">
        <v>8.3000000000000007</v>
      </c>
      <c r="H394">
        <v>5.4101929092805001</v>
      </c>
    </row>
    <row r="395" spans="1:8">
      <c r="A395">
        <v>1987</v>
      </c>
      <c r="B395" t="s">
        <v>37</v>
      </c>
      <c r="C395">
        <v>2.0814650677789364</v>
      </c>
      <c r="D395">
        <v>1988</v>
      </c>
      <c r="E395">
        <v>30094.767540152156</v>
      </c>
      <c r="F395" s="2">
        <v>3.8</v>
      </c>
      <c r="G395" s="3">
        <v>6.2</v>
      </c>
      <c r="H395">
        <v>5.8281088082901551</v>
      </c>
    </row>
    <row r="396" spans="1:8">
      <c r="A396">
        <v>1988</v>
      </c>
      <c r="B396" t="s">
        <v>37</v>
      </c>
      <c r="C396">
        <v>2.1937823834196895</v>
      </c>
      <c r="D396">
        <v>1989</v>
      </c>
      <c r="E396">
        <v>30770.697580645163</v>
      </c>
      <c r="F396" s="2">
        <v>4.0999999999999996</v>
      </c>
      <c r="G396" s="3">
        <v>8.1999999999999993</v>
      </c>
      <c r="H396">
        <v>6.0898397104446742</v>
      </c>
    </row>
    <row r="397" spans="1:8">
      <c r="A397">
        <v>1989</v>
      </c>
      <c r="B397" t="s">
        <v>37</v>
      </c>
      <c r="C397">
        <v>2.5127973112719748</v>
      </c>
      <c r="D397">
        <v>1990</v>
      </c>
      <c r="E397">
        <v>30447.107880642696</v>
      </c>
      <c r="F397" s="2">
        <v>5</v>
      </c>
      <c r="G397" s="3">
        <v>9.1999999999999993</v>
      </c>
      <c r="H397">
        <v>6.4755216820082513</v>
      </c>
    </row>
    <row r="398" spans="1:8">
      <c r="A398">
        <v>1990</v>
      </c>
      <c r="B398" t="s">
        <v>37</v>
      </c>
      <c r="C398">
        <v>2.7331806160471133</v>
      </c>
      <c r="D398">
        <v>1991</v>
      </c>
      <c r="E398" s="4">
        <v>29547.555066079298</v>
      </c>
      <c r="F398" s="2">
        <v>6.7</v>
      </c>
      <c r="G398" s="3">
        <v>9.6999999999999993</v>
      </c>
      <c r="H398">
        <v>6.3475515463917533</v>
      </c>
    </row>
    <row r="399" spans="1:8">
      <c r="A399">
        <v>1991</v>
      </c>
      <c r="B399" t="s">
        <v>37</v>
      </c>
      <c r="C399">
        <v>3.0261597938144331</v>
      </c>
      <c r="D399">
        <v>1992</v>
      </c>
      <c r="E399" s="4">
        <v>30583.086243763362</v>
      </c>
      <c r="F399" s="2">
        <v>8.4</v>
      </c>
      <c r="G399" s="3">
        <v>10.3</v>
      </c>
      <c r="H399">
        <v>6.2581846193349593</v>
      </c>
    </row>
    <row r="400" spans="1:8">
      <c r="A400">
        <v>1992</v>
      </c>
      <c r="B400" t="s">
        <v>37</v>
      </c>
      <c r="C400">
        <v>2.9083322634484525</v>
      </c>
      <c r="D400">
        <v>1993</v>
      </c>
      <c r="E400">
        <v>30346.162629757782</v>
      </c>
      <c r="F400" s="2">
        <v>7.6</v>
      </c>
      <c r="G400" s="3">
        <v>10.9</v>
      </c>
      <c r="H400">
        <v>6.2685620002538398</v>
      </c>
    </row>
    <row r="401" spans="1:8">
      <c r="A401">
        <v>1993</v>
      </c>
      <c r="B401" t="s">
        <v>37</v>
      </c>
      <c r="C401">
        <v>3.0246224140119304</v>
      </c>
      <c r="D401">
        <v>1994</v>
      </c>
      <c r="E401">
        <v>30392.11538461539</v>
      </c>
      <c r="F401" s="2">
        <v>6.8</v>
      </c>
      <c r="G401" s="3">
        <v>9.1999999999999993</v>
      </c>
      <c r="H401">
        <v>6.1417004048582999</v>
      </c>
    </row>
    <row r="402" spans="1:8">
      <c r="A402">
        <v>1994</v>
      </c>
      <c r="B402" t="s">
        <v>37</v>
      </c>
      <c r="C402">
        <v>3.1163967611336032</v>
      </c>
      <c r="D402">
        <v>1995</v>
      </c>
      <c r="E402">
        <v>31169.015748031492</v>
      </c>
      <c r="F402" s="2">
        <v>6.4</v>
      </c>
      <c r="G402" s="3">
        <v>7.8</v>
      </c>
      <c r="H402">
        <v>5.9977344241661426</v>
      </c>
    </row>
    <row r="403" spans="1:8">
      <c r="A403">
        <v>1995</v>
      </c>
      <c r="B403" t="s">
        <v>37</v>
      </c>
      <c r="C403">
        <v>3.4066708621774699</v>
      </c>
      <c r="D403">
        <v>1996</v>
      </c>
      <c r="E403">
        <v>31768.565965583173</v>
      </c>
      <c r="F403" s="2">
        <v>6.1</v>
      </c>
      <c r="G403" s="3">
        <v>9.1999999999999993</v>
      </c>
      <c r="H403">
        <v>5.3153480220330502</v>
      </c>
    </row>
    <row r="404" spans="1:8">
      <c r="A404">
        <v>1996</v>
      </c>
      <c r="B404" t="s">
        <v>37</v>
      </c>
      <c r="C404">
        <v>3.4414121181772659</v>
      </c>
      <c r="D404">
        <v>1997</v>
      </c>
      <c r="E404" s="4">
        <v>32812</v>
      </c>
      <c r="F404" s="2">
        <v>5.3</v>
      </c>
      <c r="G404" s="3">
        <v>9.3000000000000007</v>
      </c>
      <c r="H404">
        <v>4.9264870234695151</v>
      </c>
    </row>
    <row r="405" spans="1:8">
      <c r="A405">
        <v>1984</v>
      </c>
      <c r="B405" t="s">
        <v>38</v>
      </c>
      <c r="C405">
        <v>0.28330006653359946</v>
      </c>
      <c r="D405">
        <v>1985</v>
      </c>
      <c r="E405" s="4">
        <v>18180.055762081785</v>
      </c>
      <c r="F405" s="2">
        <v>8.3000000000000007</v>
      </c>
      <c r="G405" s="3">
        <v>18.5</v>
      </c>
      <c r="H405">
        <v>5.4445913779423432</v>
      </c>
    </row>
    <row r="406" spans="1:8">
      <c r="A406">
        <v>1985</v>
      </c>
      <c r="B406" t="s">
        <v>38</v>
      </c>
      <c r="C406">
        <v>0.30587146257603803</v>
      </c>
      <c r="D406">
        <v>1986</v>
      </c>
      <c r="E406">
        <v>18271.519160583943</v>
      </c>
      <c r="F406" s="2">
        <v>9.3000000000000007</v>
      </c>
      <c r="G406" s="3">
        <v>21.3</v>
      </c>
      <c r="H406">
        <v>5.7248031496062994</v>
      </c>
    </row>
    <row r="407" spans="1:8">
      <c r="A407">
        <v>1986</v>
      </c>
      <c r="B407" t="s">
        <v>38</v>
      </c>
      <c r="C407">
        <v>0.31706036745406824</v>
      </c>
      <c r="D407">
        <v>1987</v>
      </c>
      <c r="E407">
        <v>18201.773767605635</v>
      </c>
      <c r="F407" s="2">
        <v>8.6999999999999993</v>
      </c>
      <c r="G407" s="3">
        <v>19.399999999999999</v>
      </c>
      <c r="H407">
        <v>5.4101929092805001</v>
      </c>
    </row>
    <row r="408" spans="1:8">
      <c r="A408">
        <v>1987</v>
      </c>
      <c r="B408" t="s">
        <v>38</v>
      </c>
      <c r="C408">
        <v>0.34801876955161631</v>
      </c>
      <c r="D408">
        <v>1988</v>
      </c>
      <c r="E408">
        <v>18302.155536770922</v>
      </c>
      <c r="F408" s="2">
        <v>7.5</v>
      </c>
      <c r="G408" s="3">
        <v>23</v>
      </c>
      <c r="H408">
        <v>5.8281088082901551</v>
      </c>
    </row>
    <row r="409" spans="1:8">
      <c r="A409">
        <v>1988</v>
      </c>
      <c r="B409" t="s">
        <v>38</v>
      </c>
      <c r="C409">
        <v>0.36593264248704666</v>
      </c>
      <c r="D409">
        <v>1989</v>
      </c>
      <c r="E409">
        <v>18542.927419354841</v>
      </c>
      <c r="F409" s="2">
        <v>6.7</v>
      </c>
      <c r="G409" s="3">
        <v>19.5</v>
      </c>
      <c r="H409">
        <v>6.0898397104446742</v>
      </c>
    </row>
    <row r="410" spans="1:8">
      <c r="A410">
        <v>1989</v>
      </c>
      <c r="B410" t="s">
        <v>38</v>
      </c>
      <c r="C410">
        <v>0.40822130299896586</v>
      </c>
      <c r="D410">
        <v>1990</v>
      </c>
      <c r="E410">
        <v>18585.826319816373</v>
      </c>
      <c r="F410" s="2">
        <v>6.6</v>
      </c>
      <c r="G410" s="3">
        <v>20.9</v>
      </c>
      <c r="H410">
        <v>6.4755216820082513</v>
      </c>
    </row>
    <row r="411" spans="1:8">
      <c r="A411">
        <v>1990</v>
      </c>
      <c r="B411" t="s">
        <v>38</v>
      </c>
      <c r="C411">
        <v>0.41227975309268028</v>
      </c>
      <c r="D411">
        <v>1991</v>
      </c>
      <c r="E411" s="4">
        <v>18682.577092511016</v>
      </c>
      <c r="F411" s="2">
        <v>7.1</v>
      </c>
      <c r="G411" s="3">
        <v>22.4</v>
      </c>
      <c r="H411">
        <v>6.3475515463917533</v>
      </c>
    </row>
    <row r="412" spans="1:8">
      <c r="A412">
        <v>1991</v>
      </c>
      <c r="B412" t="s">
        <v>38</v>
      </c>
      <c r="C412">
        <v>0.40193298969072166</v>
      </c>
      <c r="D412">
        <v>1992</v>
      </c>
      <c r="E412" s="4">
        <v>19009.468995010691</v>
      </c>
      <c r="F412" s="2">
        <v>7.2</v>
      </c>
      <c r="G412" s="3">
        <v>21.6</v>
      </c>
      <c r="H412">
        <v>6.2581846193349593</v>
      </c>
    </row>
    <row r="413" spans="1:8">
      <c r="A413">
        <v>1992</v>
      </c>
      <c r="B413" t="s">
        <v>38</v>
      </c>
      <c r="C413">
        <v>0.41995121324945434</v>
      </c>
      <c r="D413">
        <v>1993</v>
      </c>
      <c r="E413">
        <v>19347.747404844289</v>
      </c>
      <c r="F413" s="2">
        <v>7</v>
      </c>
      <c r="G413" s="3">
        <v>17.399999999999999</v>
      </c>
      <c r="H413">
        <v>6.2685620002538398</v>
      </c>
    </row>
    <row r="414" spans="1:8">
      <c r="A414">
        <v>1993</v>
      </c>
      <c r="B414" t="s">
        <v>38</v>
      </c>
      <c r="C414">
        <v>0.44396497017387998</v>
      </c>
      <c r="D414">
        <v>1994</v>
      </c>
      <c r="E414">
        <v>19602.226720647777</v>
      </c>
      <c r="F414" s="2">
        <v>6.5</v>
      </c>
      <c r="G414" s="3">
        <v>21.1</v>
      </c>
      <c r="H414">
        <v>6.1417004048582999</v>
      </c>
    </row>
    <row r="415" spans="1:8">
      <c r="A415">
        <v>1994</v>
      </c>
      <c r="B415" t="s">
        <v>38</v>
      </c>
      <c r="C415">
        <v>0.46963562753036436</v>
      </c>
      <c r="D415">
        <v>1995</v>
      </c>
      <c r="E415">
        <v>20024.586614173226</v>
      </c>
      <c r="F415" s="2">
        <v>6.6</v>
      </c>
      <c r="G415" s="3">
        <v>25.3</v>
      </c>
      <c r="H415">
        <v>5.9977344241661426</v>
      </c>
    </row>
    <row r="416" spans="1:8">
      <c r="A416">
        <v>1995</v>
      </c>
      <c r="B416" t="s">
        <v>38</v>
      </c>
      <c r="C416">
        <v>0.51327879169288859</v>
      </c>
      <c r="D416">
        <v>1996</v>
      </c>
      <c r="E416">
        <v>20059.942638623328</v>
      </c>
      <c r="F416" s="2">
        <v>7.2</v>
      </c>
      <c r="G416" s="3">
        <v>25.5</v>
      </c>
      <c r="H416">
        <v>5.3153480220330502</v>
      </c>
    </row>
    <row r="417" spans="1:8">
      <c r="A417">
        <v>1996</v>
      </c>
      <c r="B417" t="s">
        <v>38</v>
      </c>
      <c r="C417">
        <v>0.59138708062093148</v>
      </c>
      <c r="D417">
        <v>1997</v>
      </c>
      <c r="E417" s="4">
        <v>20327</v>
      </c>
      <c r="F417" s="2">
        <v>6.3</v>
      </c>
      <c r="G417" s="3">
        <v>21.2</v>
      </c>
      <c r="H417">
        <v>4.9264870234695151</v>
      </c>
    </row>
    <row r="418" spans="1:8">
      <c r="A418">
        <v>1984</v>
      </c>
      <c r="B418" t="s">
        <v>39</v>
      </c>
      <c r="C418">
        <v>1.8668734141528052</v>
      </c>
      <c r="D418">
        <v>1985</v>
      </c>
      <c r="E418" s="4">
        <v>25053.513011152416</v>
      </c>
      <c r="F418" s="2">
        <v>6.6</v>
      </c>
      <c r="G418" s="3">
        <v>15.8</v>
      </c>
      <c r="H418">
        <v>9.2990496541640901</v>
      </c>
    </row>
    <row r="419" spans="1:8">
      <c r="A419">
        <v>1985</v>
      </c>
      <c r="B419" t="s">
        <v>39</v>
      </c>
      <c r="C419">
        <v>1.9404487431816904</v>
      </c>
      <c r="D419">
        <v>1986</v>
      </c>
      <c r="E419">
        <v>26186.68795620438</v>
      </c>
      <c r="F419" s="2">
        <v>6.2</v>
      </c>
      <c r="G419" s="3">
        <v>13.2</v>
      </c>
      <c r="H419">
        <v>9.8587665991447206</v>
      </c>
    </row>
    <row r="420" spans="1:8">
      <c r="A420">
        <v>1986</v>
      </c>
      <c r="B420" t="s">
        <v>39</v>
      </c>
      <c r="C420">
        <v>2.1634593742966466</v>
      </c>
      <c r="D420">
        <v>1987</v>
      </c>
      <c r="E420">
        <v>26919.071302816905</v>
      </c>
      <c r="F420" s="2">
        <v>4.9000000000000004</v>
      </c>
      <c r="G420" s="3">
        <v>14.3</v>
      </c>
      <c r="H420">
        <v>10.080841514726508</v>
      </c>
    </row>
    <row r="421" spans="1:8">
      <c r="A421">
        <v>1987</v>
      </c>
      <c r="B421" t="s">
        <v>39</v>
      </c>
      <c r="C421">
        <v>2.2912762973352034</v>
      </c>
      <c r="D421">
        <v>1988</v>
      </c>
      <c r="E421">
        <v>28275.405748098055</v>
      </c>
      <c r="F421" s="2">
        <v>4.3</v>
      </c>
      <c r="G421" s="3">
        <v>13.4</v>
      </c>
      <c r="H421">
        <v>10.973069616716952</v>
      </c>
    </row>
    <row r="422" spans="1:8">
      <c r="A422">
        <v>1988</v>
      </c>
      <c r="B422" t="s">
        <v>39</v>
      </c>
      <c r="C422">
        <v>2.4896636495697844</v>
      </c>
      <c r="D422">
        <v>1989</v>
      </c>
      <c r="E422">
        <v>29093.21370967742</v>
      </c>
      <c r="F422" s="2">
        <v>5</v>
      </c>
      <c r="G422" s="3">
        <v>12.6</v>
      </c>
      <c r="H422">
        <v>11.311532033426184</v>
      </c>
    </row>
    <row r="423" spans="1:8">
      <c r="A423">
        <v>1989</v>
      </c>
      <c r="B423" t="s">
        <v>39</v>
      </c>
      <c r="C423">
        <v>2.8541504178272983</v>
      </c>
      <c r="D423">
        <v>1990</v>
      </c>
      <c r="E423">
        <v>29454.881407804132</v>
      </c>
      <c r="F423" s="2">
        <v>5.3</v>
      </c>
      <c r="G423" s="3">
        <v>14.3</v>
      </c>
      <c r="H423">
        <v>11.809484529435192</v>
      </c>
    </row>
    <row r="424" spans="1:8">
      <c r="A424">
        <v>1990</v>
      </c>
      <c r="B424" t="s">
        <v>39</v>
      </c>
      <c r="C424">
        <v>3.0513402801652321</v>
      </c>
      <c r="D424">
        <v>1991</v>
      </c>
      <c r="E424" s="4">
        <v>28121.674008810576</v>
      </c>
      <c r="F424" s="2">
        <v>7.2</v>
      </c>
      <c r="G424" s="3">
        <v>15.3</v>
      </c>
      <c r="H424">
        <v>11.639384206445897</v>
      </c>
    </row>
    <row r="425" spans="1:8">
      <c r="A425">
        <v>1991</v>
      </c>
      <c r="B425" t="s">
        <v>39</v>
      </c>
      <c r="C425">
        <v>3.2042308118285523</v>
      </c>
      <c r="D425">
        <v>1992</v>
      </c>
      <c r="E425" s="4">
        <v>28668.068424803987</v>
      </c>
      <c r="F425" s="2">
        <v>8.6</v>
      </c>
      <c r="G425" s="3">
        <v>15.7</v>
      </c>
      <c r="H425">
        <v>11.220873116617915</v>
      </c>
    </row>
    <row r="426" spans="1:8">
      <c r="A426">
        <v>1992</v>
      </c>
      <c r="B426" t="s">
        <v>39</v>
      </c>
      <c r="C426">
        <v>3.4072520558529718</v>
      </c>
      <c r="D426">
        <v>1993</v>
      </c>
      <c r="E426">
        <v>28386.840830449826</v>
      </c>
      <c r="F426" s="2">
        <v>7.9</v>
      </c>
      <c r="G426" s="3">
        <v>16.399999999999999</v>
      </c>
      <c r="H426">
        <v>10.735395944386438</v>
      </c>
    </row>
    <row r="427" spans="1:8">
      <c r="A427">
        <v>1993</v>
      </c>
      <c r="B427" t="s">
        <v>39</v>
      </c>
      <c r="C427">
        <v>3.5483321426608785</v>
      </c>
      <c r="D427">
        <v>1994</v>
      </c>
      <c r="E427">
        <v>28432.975708502028</v>
      </c>
      <c r="F427" s="2">
        <v>6.9</v>
      </c>
      <c r="G427" s="3">
        <v>17</v>
      </c>
      <c r="H427">
        <v>9.6556222136606298</v>
      </c>
    </row>
    <row r="428" spans="1:8">
      <c r="A428">
        <v>1994</v>
      </c>
      <c r="B428" t="s">
        <v>39</v>
      </c>
      <c r="C428">
        <v>3.6738400572403545</v>
      </c>
      <c r="D428">
        <v>1995</v>
      </c>
      <c r="E428">
        <v>29071.14173228346</v>
      </c>
      <c r="F428" s="2">
        <v>6.3</v>
      </c>
      <c r="G428" s="3">
        <v>16.5</v>
      </c>
      <c r="H428">
        <v>8.4187803264225849</v>
      </c>
    </row>
    <row r="429" spans="1:8">
      <c r="A429">
        <v>1995</v>
      </c>
      <c r="B429" t="s">
        <v>39</v>
      </c>
      <c r="C429">
        <v>3.7762461402734888</v>
      </c>
      <c r="D429">
        <v>1996</v>
      </c>
      <c r="E429">
        <v>29609.130019120461</v>
      </c>
      <c r="F429" s="2">
        <v>6.2</v>
      </c>
      <c r="G429" s="3">
        <v>16.7</v>
      </c>
      <c r="H429">
        <v>7.2700577398955177</v>
      </c>
    </row>
    <row r="430" spans="1:8">
      <c r="A430">
        <v>1996</v>
      </c>
      <c r="B430" t="s">
        <v>39</v>
      </c>
      <c r="C430">
        <v>3.8333241682705528</v>
      </c>
      <c r="D430">
        <v>1997</v>
      </c>
      <c r="E430" s="4">
        <v>30464</v>
      </c>
      <c r="F430" s="2">
        <v>6.4</v>
      </c>
      <c r="G430" s="3">
        <v>16.5</v>
      </c>
      <c r="H430">
        <v>6.8859238021723552</v>
      </c>
    </row>
    <row r="431" spans="1:8">
      <c r="A431">
        <v>1984</v>
      </c>
      <c r="B431" t="s">
        <v>40</v>
      </c>
      <c r="C431">
        <v>2.6554744525547447</v>
      </c>
      <c r="D431">
        <v>1985</v>
      </c>
      <c r="E431" s="4">
        <v>18772.235130111523</v>
      </c>
      <c r="F431" s="2">
        <v>5.6</v>
      </c>
      <c r="G431" s="3">
        <v>14.2</v>
      </c>
      <c r="H431">
        <v>4.2089528377298162</v>
      </c>
    </row>
    <row r="432" spans="1:8">
      <c r="A432">
        <v>1985</v>
      </c>
      <c r="B432" t="s">
        <v>40</v>
      </c>
      <c r="C432">
        <v>2.772821742605915</v>
      </c>
      <c r="D432">
        <v>1986</v>
      </c>
      <c r="E432">
        <v>19637.819343065694</v>
      </c>
      <c r="F432" s="2">
        <v>5.3</v>
      </c>
      <c r="G432" s="3">
        <v>14.3</v>
      </c>
      <c r="H432">
        <v>4.7588058758489975</v>
      </c>
    </row>
    <row r="433" spans="1:8">
      <c r="A433">
        <v>1986</v>
      </c>
      <c r="B433" t="s">
        <v>40</v>
      </c>
      <c r="C433">
        <v>2.7954509556152267</v>
      </c>
      <c r="D433">
        <v>1987</v>
      </c>
      <c r="E433">
        <v>20147.271126760566</v>
      </c>
      <c r="F433" s="2">
        <v>4.5</v>
      </c>
      <c r="G433" s="3">
        <v>13.8</v>
      </c>
      <c r="H433">
        <v>4.8400124746608446</v>
      </c>
    </row>
    <row r="434" spans="1:8">
      <c r="A434">
        <v>1987</v>
      </c>
      <c r="B434" t="s">
        <v>40</v>
      </c>
      <c r="C434">
        <v>2.6848588803991893</v>
      </c>
      <c r="D434">
        <v>1988</v>
      </c>
      <c r="E434">
        <v>20930.122569737956</v>
      </c>
      <c r="F434" s="2">
        <v>3.6</v>
      </c>
      <c r="G434" s="3">
        <v>12.6</v>
      </c>
      <c r="H434">
        <v>5.0188476861783631</v>
      </c>
    </row>
    <row r="435" spans="1:8">
      <c r="A435">
        <v>1988</v>
      </c>
      <c r="B435" t="s">
        <v>40</v>
      </c>
      <c r="C435">
        <v>2.6169169475942384</v>
      </c>
      <c r="D435">
        <v>1989</v>
      </c>
      <c r="E435">
        <v>21484.995967741936</v>
      </c>
      <c r="F435" s="2">
        <v>3.5</v>
      </c>
      <c r="G435" s="3">
        <v>12.2</v>
      </c>
      <c r="H435">
        <v>5.463704154618779</v>
      </c>
    </row>
    <row r="436" spans="1:8">
      <c r="A436">
        <v>1989</v>
      </c>
      <c r="B436" t="s">
        <v>40</v>
      </c>
      <c r="C436">
        <v>2.6562167097854208</v>
      </c>
      <c r="D436">
        <v>1990</v>
      </c>
      <c r="E436">
        <v>21311.993114001532</v>
      </c>
      <c r="F436" s="2">
        <v>4.0999999999999996</v>
      </c>
      <c r="G436" s="3">
        <v>13</v>
      </c>
      <c r="H436">
        <v>6.2353693527040326</v>
      </c>
    </row>
    <row r="437" spans="1:8">
      <c r="A437">
        <v>1990</v>
      </c>
      <c r="B437" t="s">
        <v>40</v>
      </c>
      <c r="C437">
        <v>2.7774940760823079</v>
      </c>
      <c r="D437">
        <v>1991</v>
      </c>
      <c r="E437" s="4">
        <v>20991.090308370047</v>
      </c>
      <c r="F437" s="2">
        <v>5.8</v>
      </c>
      <c r="G437" s="3">
        <v>14.5</v>
      </c>
      <c r="H437">
        <v>6.5837910048983224</v>
      </c>
    </row>
    <row r="438" spans="1:8">
      <c r="A438">
        <v>1991</v>
      </c>
      <c r="B438" t="s">
        <v>40</v>
      </c>
      <c r="C438">
        <v>2.8058483004304589</v>
      </c>
      <c r="D438">
        <v>1992</v>
      </c>
      <c r="E438" s="4">
        <v>21849.964362081253</v>
      </c>
      <c r="F438" s="2">
        <v>6</v>
      </c>
      <c r="G438" s="3">
        <v>15.8</v>
      </c>
      <c r="H438">
        <v>6.8098787081689318</v>
      </c>
    </row>
    <row r="439" spans="1:8">
      <c r="A439">
        <v>1992</v>
      </c>
      <c r="B439" t="s">
        <v>40</v>
      </c>
      <c r="C439">
        <v>2.9890398947829899</v>
      </c>
      <c r="D439">
        <v>1993</v>
      </c>
      <c r="E439">
        <v>22164.550173010379</v>
      </c>
      <c r="F439" s="2">
        <v>5</v>
      </c>
      <c r="G439" s="3">
        <v>14.4</v>
      </c>
      <c r="H439">
        <v>6.7930885529157674</v>
      </c>
    </row>
    <row r="440" spans="1:8">
      <c r="A440">
        <v>1993</v>
      </c>
      <c r="B440" t="s">
        <v>40</v>
      </c>
      <c r="C440">
        <v>3.1521958243340533</v>
      </c>
      <c r="D440">
        <v>1994</v>
      </c>
      <c r="E440">
        <v>22547.975708502028</v>
      </c>
      <c r="F440" s="2">
        <v>4.4000000000000004</v>
      </c>
      <c r="G440" s="3">
        <v>14.2</v>
      </c>
      <c r="H440">
        <v>6.5499292786421499</v>
      </c>
    </row>
    <row r="441" spans="1:8">
      <c r="A441">
        <v>1994</v>
      </c>
      <c r="B441" t="s">
        <v>40</v>
      </c>
      <c r="C441">
        <v>3.344837340876945</v>
      </c>
      <c r="D441">
        <v>1995</v>
      </c>
      <c r="E441">
        <v>22995.521653543306</v>
      </c>
      <c r="F441" s="2">
        <v>4.3</v>
      </c>
      <c r="G441" s="3">
        <v>12.6</v>
      </c>
      <c r="H441">
        <v>6.4639332870048642</v>
      </c>
    </row>
    <row r="442" spans="1:8">
      <c r="A442">
        <v>1995</v>
      </c>
      <c r="B442" t="s">
        <v>40</v>
      </c>
      <c r="C442">
        <v>4.065740097289785</v>
      </c>
      <c r="D442">
        <v>1996</v>
      </c>
      <c r="E442">
        <v>23421.338432122371</v>
      </c>
      <c r="F442" s="2">
        <v>4.3</v>
      </c>
      <c r="G442" s="3">
        <v>12.2</v>
      </c>
      <c r="H442">
        <v>5.8811962310528472</v>
      </c>
    </row>
    <row r="443" spans="1:8">
      <c r="A443">
        <v>1996</v>
      </c>
      <c r="B443" t="s">
        <v>40</v>
      </c>
      <c r="C443">
        <v>4.1850334562337839</v>
      </c>
      <c r="D443">
        <v>1997</v>
      </c>
      <c r="E443" s="4">
        <v>24111</v>
      </c>
      <c r="F443" s="2">
        <v>3.7</v>
      </c>
      <c r="G443" s="3">
        <v>11.4</v>
      </c>
      <c r="H443">
        <v>6.0701683501683501</v>
      </c>
    </row>
    <row r="444" spans="1:8">
      <c r="A444">
        <v>1984</v>
      </c>
      <c r="B444" t="s">
        <v>41</v>
      </c>
      <c r="C444">
        <v>0.62973760932944611</v>
      </c>
      <c r="D444">
        <v>1985</v>
      </c>
      <c r="E444" s="4">
        <v>19348.00650557621</v>
      </c>
      <c r="F444" s="2">
        <v>5.7</v>
      </c>
      <c r="G444" s="3">
        <v>15.9</v>
      </c>
      <c r="H444">
        <v>0.47007299270072994</v>
      </c>
    </row>
    <row r="445" spans="1:8">
      <c r="A445">
        <v>1985</v>
      </c>
      <c r="B445" t="s">
        <v>41</v>
      </c>
      <c r="C445">
        <v>0.61605839416058394</v>
      </c>
      <c r="D445">
        <v>1986</v>
      </c>
      <c r="E445">
        <v>19486.984489051094</v>
      </c>
      <c r="F445" s="2">
        <v>5.9</v>
      </c>
      <c r="G445" s="3">
        <v>13.5</v>
      </c>
      <c r="H445">
        <v>0.51251840942562588</v>
      </c>
    </row>
    <row r="446" spans="1:8">
      <c r="A446">
        <v>1986</v>
      </c>
      <c r="B446" t="s">
        <v>41</v>
      </c>
      <c r="C446">
        <v>0.62002945508100149</v>
      </c>
      <c r="D446">
        <v>1987</v>
      </c>
      <c r="E446">
        <v>19573.653169014087</v>
      </c>
      <c r="F446" s="2">
        <v>5</v>
      </c>
      <c r="G446" s="3">
        <v>11.4</v>
      </c>
      <c r="H446">
        <v>0.56845238095238093</v>
      </c>
    </row>
    <row r="447" spans="1:8">
      <c r="A447">
        <v>1987</v>
      </c>
      <c r="B447" t="s">
        <v>41</v>
      </c>
      <c r="C447">
        <v>0.63988095238095244</v>
      </c>
      <c r="D447">
        <v>1988</v>
      </c>
      <c r="E447">
        <v>17532.895181741336</v>
      </c>
      <c r="F447" s="2">
        <v>4.7</v>
      </c>
      <c r="G447" s="3">
        <v>11.6</v>
      </c>
      <c r="H447">
        <v>0.59125188536953244</v>
      </c>
    </row>
    <row r="448" spans="1:8">
      <c r="A448">
        <v>1988</v>
      </c>
      <c r="B448" t="s">
        <v>41</v>
      </c>
      <c r="C448">
        <v>0.70286576168929105</v>
      </c>
      <c r="D448">
        <v>1989</v>
      </c>
      <c r="E448">
        <v>19025.721774193549</v>
      </c>
      <c r="F448" s="2">
        <v>4.3</v>
      </c>
      <c r="G448" s="3">
        <v>12.2</v>
      </c>
      <c r="H448">
        <v>0.63181818181818183</v>
      </c>
    </row>
    <row r="449" spans="1:8">
      <c r="A449">
        <v>1989</v>
      </c>
      <c r="B449" t="s">
        <v>41</v>
      </c>
      <c r="C449">
        <v>0.68333333333333335</v>
      </c>
      <c r="D449">
        <v>1990</v>
      </c>
      <c r="E449">
        <v>19805.233358837031</v>
      </c>
      <c r="F449" s="2">
        <v>4</v>
      </c>
      <c r="G449" s="3">
        <v>13.7</v>
      </c>
      <c r="H449">
        <v>0.73888541014402009</v>
      </c>
    </row>
    <row r="450" spans="1:8">
      <c r="A450">
        <v>1990</v>
      </c>
      <c r="B450" t="s">
        <v>41</v>
      </c>
      <c r="C450">
        <v>0.75610519724483405</v>
      </c>
      <c r="D450">
        <v>1991</v>
      </c>
      <c r="E450" s="4">
        <v>19284.746696035247</v>
      </c>
      <c r="F450" s="2">
        <v>4.4000000000000004</v>
      </c>
      <c r="G450" s="3">
        <v>14.5</v>
      </c>
      <c r="H450">
        <v>0.65354330708661423</v>
      </c>
    </row>
    <row r="451" spans="1:8">
      <c r="A451">
        <v>1991</v>
      </c>
      <c r="B451" t="s">
        <v>41</v>
      </c>
      <c r="C451">
        <v>0.77480314960629926</v>
      </c>
      <c r="D451">
        <v>1992</v>
      </c>
      <c r="E451" s="4">
        <v>20442.872416250888</v>
      </c>
      <c r="F451" s="2">
        <v>4.7</v>
      </c>
      <c r="G451" s="3">
        <v>12.1</v>
      </c>
      <c r="H451">
        <v>0.83333333333333337</v>
      </c>
    </row>
    <row r="452" spans="1:8">
      <c r="A452">
        <v>1992</v>
      </c>
      <c r="B452" t="s">
        <v>41</v>
      </c>
      <c r="C452">
        <v>0.75</v>
      </c>
      <c r="D452">
        <v>1993</v>
      </c>
      <c r="E452">
        <v>20018.626297577852</v>
      </c>
      <c r="F452" s="2">
        <v>4.3</v>
      </c>
      <c r="G452" s="3">
        <v>11.2</v>
      </c>
      <c r="H452">
        <v>0.82204724409448826</v>
      </c>
    </row>
    <row r="453" spans="1:8">
      <c r="A453">
        <v>1993</v>
      </c>
      <c r="B453" t="s">
        <v>41</v>
      </c>
      <c r="C453">
        <v>0.78425196850393697</v>
      </c>
      <c r="D453">
        <v>1994</v>
      </c>
      <c r="E453">
        <v>21058.856275303646</v>
      </c>
      <c r="F453" s="2">
        <v>3.7</v>
      </c>
      <c r="G453" s="3">
        <v>10.4</v>
      </c>
      <c r="H453">
        <v>0.81818181818181812</v>
      </c>
    </row>
    <row r="454" spans="1:8">
      <c r="A454">
        <v>1994</v>
      </c>
      <c r="B454" t="s">
        <v>41</v>
      </c>
      <c r="C454">
        <v>0.84012539184952972</v>
      </c>
      <c r="D454">
        <v>1995</v>
      </c>
      <c r="E454">
        <v>20431.102362204721</v>
      </c>
      <c r="F454" s="2">
        <v>3.2</v>
      </c>
      <c r="G454" s="3">
        <v>12</v>
      </c>
      <c r="H454">
        <v>0.86739469578783146</v>
      </c>
    </row>
    <row r="455" spans="1:8">
      <c r="A455">
        <v>1995</v>
      </c>
      <c r="B455" t="s">
        <v>41</v>
      </c>
      <c r="C455">
        <v>0.94851794071762874</v>
      </c>
      <c r="D455">
        <v>1996</v>
      </c>
      <c r="E455">
        <v>22112.992351816443</v>
      </c>
      <c r="F455" s="2">
        <v>2.9</v>
      </c>
      <c r="G455" s="3">
        <v>11</v>
      </c>
      <c r="H455">
        <v>0.84006211180124224</v>
      </c>
    </row>
    <row r="456" spans="1:8">
      <c r="A456">
        <v>1996</v>
      </c>
      <c r="B456" t="s">
        <v>41</v>
      </c>
      <c r="C456">
        <v>1.1211180124223601</v>
      </c>
      <c r="D456">
        <v>1997</v>
      </c>
      <c r="E456" s="4">
        <v>21233</v>
      </c>
      <c r="F456" s="2">
        <v>2.7</v>
      </c>
      <c r="G456" s="3">
        <v>13.6</v>
      </c>
      <c r="H456">
        <v>0.87207488299531977</v>
      </c>
    </row>
    <row r="457" spans="1:8">
      <c r="A457">
        <v>1984</v>
      </c>
      <c r="B457" t="s">
        <v>42</v>
      </c>
      <c r="C457">
        <v>1.7316778273809523</v>
      </c>
      <c r="D457">
        <v>1985</v>
      </c>
      <c r="E457" s="4">
        <v>21024.605018587361</v>
      </c>
      <c r="F457" s="2">
        <v>8.9</v>
      </c>
      <c r="G457" s="3">
        <v>12.8</v>
      </c>
      <c r="H457">
        <v>3.8160833953834699</v>
      </c>
    </row>
    <row r="458" spans="1:8">
      <c r="A458">
        <v>1985</v>
      </c>
      <c r="B458" t="s">
        <v>42</v>
      </c>
      <c r="C458">
        <v>1.9419210722263589</v>
      </c>
      <c r="D458">
        <v>1986</v>
      </c>
      <c r="E458">
        <v>21620.638686131388</v>
      </c>
      <c r="F458" s="2">
        <v>8.3000000000000007</v>
      </c>
      <c r="G458" s="3">
        <v>12.8</v>
      </c>
      <c r="H458">
        <v>4.2094494047619051</v>
      </c>
    </row>
    <row r="459" spans="1:8">
      <c r="A459">
        <v>1986</v>
      </c>
      <c r="B459" t="s">
        <v>42</v>
      </c>
      <c r="C459">
        <v>2.0891927083333335</v>
      </c>
      <c r="D459">
        <v>1987</v>
      </c>
      <c r="E459">
        <v>21796.069542253525</v>
      </c>
      <c r="F459" s="2">
        <v>7.1</v>
      </c>
      <c r="G459" s="3">
        <v>12.7</v>
      </c>
      <c r="H459">
        <v>4.2132789317507413</v>
      </c>
    </row>
    <row r="460" spans="1:8">
      <c r="A460">
        <v>1987</v>
      </c>
      <c r="B460" t="s">
        <v>42</v>
      </c>
      <c r="C460">
        <v>2.2477744807121662</v>
      </c>
      <c r="D460">
        <v>1988</v>
      </c>
      <c r="E460">
        <v>22361.462383770075</v>
      </c>
      <c r="F460" s="2">
        <v>6</v>
      </c>
      <c r="G460" s="3">
        <v>12.4</v>
      </c>
      <c r="H460">
        <v>4.5202354672553353</v>
      </c>
    </row>
    <row r="461" spans="1:8">
      <c r="A461">
        <v>1988</v>
      </c>
      <c r="B461" t="s">
        <v>42</v>
      </c>
      <c r="C461">
        <v>2.4339587932303166</v>
      </c>
      <c r="D461">
        <v>1989</v>
      </c>
      <c r="E461">
        <v>22888.076612903227</v>
      </c>
      <c r="F461" s="2">
        <v>5.5</v>
      </c>
      <c r="G461" s="3">
        <v>10.6</v>
      </c>
      <c r="H461">
        <v>4.6858897955441456</v>
      </c>
    </row>
    <row r="462" spans="1:8">
      <c r="A462">
        <v>1989</v>
      </c>
      <c r="B462" t="s">
        <v>42</v>
      </c>
      <c r="C462">
        <v>2.7998533052168333</v>
      </c>
      <c r="D462">
        <v>1990</v>
      </c>
      <c r="E462">
        <v>22918.221117061974</v>
      </c>
      <c r="F462" s="2">
        <v>5.6</v>
      </c>
      <c r="G462" s="3">
        <v>11.5</v>
      </c>
      <c r="H462">
        <v>5.0616223760880201</v>
      </c>
    </row>
    <row r="463" spans="1:8">
      <c r="A463">
        <v>1990</v>
      </c>
      <c r="B463" t="s">
        <v>42</v>
      </c>
      <c r="C463">
        <v>2.9336832881369839</v>
      </c>
      <c r="D463">
        <v>1991</v>
      </c>
      <c r="E463" s="4">
        <v>22296.773127753306</v>
      </c>
      <c r="F463" s="2">
        <v>6.5</v>
      </c>
      <c r="G463" s="3">
        <v>13.4</v>
      </c>
      <c r="H463">
        <v>5.6184294725294821</v>
      </c>
    </row>
    <row r="464" spans="1:8">
      <c r="A464">
        <v>1991</v>
      </c>
      <c r="B464" t="s">
        <v>42</v>
      </c>
      <c r="C464">
        <v>3.2675747326080993</v>
      </c>
      <c r="D464">
        <v>1992</v>
      </c>
      <c r="E464" s="4">
        <v>22909.287241625087</v>
      </c>
      <c r="F464" s="2">
        <v>7.4</v>
      </c>
      <c r="G464" s="3">
        <v>12.5</v>
      </c>
      <c r="H464">
        <v>5.2591684822076985</v>
      </c>
    </row>
    <row r="465" spans="1:8">
      <c r="A465">
        <v>1992</v>
      </c>
      <c r="B465" t="s">
        <v>42</v>
      </c>
      <c r="C465">
        <v>3.4838416848220772</v>
      </c>
      <c r="D465">
        <v>1993</v>
      </c>
      <c r="E465">
        <v>23028.695501730101</v>
      </c>
      <c r="F465" s="2">
        <v>6.6</v>
      </c>
      <c r="G465" s="3">
        <v>13</v>
      </c>
      <c r="H465">
        <v>5.0414750698764763</v>
      </c>
    </row>
    <row r="466" spans="1:8">
      <c r="A466">
        <v>1993</v>
      </c>
      <c r="B466" t="s">
        <v>42</v>
      </c>
      <c r="C466">
        <v>3.6643224235866918</v>
      </c>
      <c r="D466">
        <v>1994</v>
      </c>
      <c r="E466">
        <v>23581.153846153851</v>
      </c>
      <c r="F466" s="2">
        <v>5.6</v>
      </c>
      <c r="G466" s="3">
        <v>14.1</v>
      </c>
      <c r="H466">
        <v>4.8576833003062507</v>
      </c>
    </row>
    <row r="467" spans="1:8">
      <c r="A467">
        <v>1994</v>
      </c>
      <c r="B467" t="s">
        <v>42</v>
      </c>
      <c r="C467">
        <v>3.7748153485858404</v>
      </c>
      <c r="D467">
        <v>1995</v>
      </c>
      <c r="E467">
        <v>23899.124015748028</v>
      </c>
      <c r="F467" s="2">
        <v>4.8</v>
      </c>
      <c r="G467" s="3">
        <v>11.5</v>
      </c>
      <c r="H467">
        <v>4.8245897228948085</v>
      </c>
    </row>
    <row r="468" spans="1:8">
      <c r="A468">
        <v>1995</v>
      </c>
      <c r="B468" t="s">
        <v>42</v>
      </c>
      <c r="C468">
        <v>4.0052910052910056</v>
      </c>
      <c r="D468">
        <v>1996</v>
      </c>
      <c r="E468">
        <v>24235.602294455068</v>
      </c>
      <c r="F468" s="2">
        <v>5</v>
      </c>
      <c r="G468" s="3">
        <v>12.7</v>
      </c>
      <c r="H468">
        <v>4.2867627315850712</v>
      </c>
    </row>
    <row r="469" spans="1:8">
      <c r="A469">
        <v>1996</v>
      </c>
      <c r="B469" t="s">
        <v>42</v>
      </c>
      <c r="C469">
        <v>4.132641188579611</v>
      </c>
      <c r="D469">
        <v>1997</v>
      </c>
      <c r="E469" s="4">
        <v>25018</v>
      </c>
      <c r="F469" s="2">
        <v>4.5999999999999996</v>
      </c>
      <c r="G469" s="3">
        <v>11</v>
      </c>
      <c r="H469">
        <v>4.354192740926158</v>
      </c>
    </row>
    <row r="470" spans="1:8">
      <c r="A470">
        <v>1984</v>
      </c>
      <c r="B470" t="s">
        <v>43</v>
      </c>
      <c r="C470">
        <v>2.3869011522134627</v>
      </c>
      <c r="D470">
        <v>1985</v>
      </c>
      <c r="E470" s="4">
        <v>19795.497211895912</v>
      </c>
      <c r="F470" s="2">
        <v>7.2</v>
      </c>
      <c r="G470" s="3">
        <v>16</v>
      </c>
      <c r="H470">
        <v>4.2199333535292336</v>
      </c>
    </row>
    <row r="471" spans="1:8">
      <c r="A471">
        <v>1985</v>
      </c>
      <c r="B471" t="s">
        <v>43</v>
      </c>
      <c r="C471">
        <v>2.5234777340199939</v>
      </c>
      <c r="D471">
        <v>1986</v>
      </c>
      <c r="E471">
        <v>19636.354927007298</v>
      </c>
      <c r="F471" s="2">
        <v>8.1999999999999993</v>
      </c>
      <c r="G471" s="3">
        <v>14.7</v>
      </c>
      <c r="H471">
        <v>4.3639939485627837</v>
      </c>
    </row>
    <row r="472" spans="1:8">
      <c r="A472">
        <v>1986</v>
      </c>
      <c r="B472" t="s">
        <v>43</v>
      </c>
      <c r="C472">
        <v>2.9373676248108924</v>
      </c>
      <c r="D472">
        <v>1987</v>
      </c>
      <c r="E472">
        <v>19120.127640845072</v>
      </c>
      <c r="F472" s="2">
        <v>7.3</v>
      </c>
      <c r="G472" s="3">
        <v>17</v>
      </c>
      <c r="H472">
        <v>4.1760391198044013</v>
      </c>
    </row>
    <row r="473" spans="1:8">
      <c r="A473">
        <v>1987</v>
      </c>
      <c r="B473" t="s">
        <v>43</v>
      </c>
      <c r="C473">
        <v>2.945904645476773</v>
      </c>
      <c r="D473">
        <v>1988</v>
      </c>
      <c r="E473">
        <v>19411.952662721895</v>
      </c>
      <c r="F473" s="2">
        <v>6.4</v>
      </c>
      <c r="G473" s="3">
        <v>17.3</v>
      </c>
      <c r="H473">
        <v>4.3453876800490345</v>
      </c>
    </row>
    <row r="474" spans="1:8">
      <c r="A474">
        <v>1988</v>
      </c>
      <c r="B474" t="s">
        <v>43</v>
      </c>
      <c r="C474">
        <v>3.2019613852283175</v>
      </c>
      <c r="D474">
        <v>1989</v>
      </c>
      <c r="E474">
        <v>19852.814516129034</v>
      </c>
      <c r="F474" s="2">
        <v>5.6</v>
      </c>
      <c r="G474" s="3">
        <v>14.7</v>
      </c>
      <c r="H474">
        <v>4.915322580645161</v>
      </c>
    </row>
    <row r="475" spans="1:8">
      <c r="A475">
        <v>1989</v>
      </c>
      <c r="B475" t="s">
        <v>43</v>
      </c>
      <c r="C475">
        <v>3.6004962779156329</v>
      </c>
      <c r="D475">
        <v>1990</v>
      </c>
      <c r="E475">
        <v>19865.405508798776</v>
      </c>
      <c r="F475" s="2">
        <v>5.7</v>
      </c>
      <c r="G475" s="3">
        <v>15.6</v>
      </c>
      <c r="H475">
        <v>5.4749752430787915</v>
      </c>
    </row>
    <row r="476" spans="1:8">
      <c r="A476">
        <v>1990</v>
      </c>
      <c r="B476" t="s">
        <v>43</v>
      </c>
      <c r="C476">
        <v>3.9054738625724625</v>
      </c>
      <c r="D476">
        <v>1991</v>
      </c>
      <c r="E476" s="4">
        <v>19460.330396475772</v>
      </c>
      <c r="F476" s="2">
        <v>6.3</v>
      </c>
      <c r="G476" s="3">
        <v>17</v>
      </c>
      <c r="H476">
        <v>5.8371653543307094</v>
      </c>
    </row>
    <row r="477" spans="1:8">
      <c r="A477">
        <v>1991</v>
      </c>
      <c r="B477" t="s">
        <v>43</v>
      </c>
      <c r="C477">
        <v>4.2015748031496063</v>
      </c>
      <c r="D477">
        <v>1992</v>
      </c>
      <c r="E477" s="4">
        <v>19844.572344975051</v>
      </c>
      <c r="F477" s="2">
        <v>6</v>
      </c>
      <c r="G477" s="3">
        <v>18.600000000000001</v>
      </c>
      <c r="H477">
        <v>6.2282067247820665</v>
      </c>
    </row>
    <row r="478" spans="1:8">
      <c r="A478">
        <v>1992</v>
      </c>
      <c r="B478" t="s">
        <v>43</v>
      </c>
      <c r="C478">
        <v>4.6142590286425902</v>
      </c>
      <c r="D478">
        <v>1993</v>
      </c>
      <c r="E478">
        <v>19838.688581314877</v>
      </c>
      <c r="F478" s="2">
        <v>5.9</v>
      </c>
      <c r="G478" s="3">
        <v>19.899999999999999</v>
      </c>
      <c r="H478">
        <v>6.3484989167440418</v>
      </c>
    </row>
    <row r="479" spans="1:8">
      <c r="A479">
        <v>1993</v>
      </c>
      <c r="B479" t="s">
        <v>43</v>
      </c>
      <c r="C479">
        <v>5.0786134323738779</v>
      </c>
      <c r="D479">
        <v>1994</v>
      </c>
      <c r="E479">
        <v>20033.259109311744</v>
      </c>
      <c r="F479" s="2">
        <v>5.6</v>
      </c>
      <c r="G479" s="3">
        <v>16.7</v>
      </c>
      <c r="H479">
        <v>6.5147329650092081</v>
      </c>
    </row>
    <row r="480" spans="1:8">
      <c r="A480">
        <v>1994</v>
      </c>
      <c r="B480" t="s">
        <v>43</v>
      </c>
      <c r="C480">
        <v>5.1046654389195822</v>
      </c>
      <c r="D480">
        <v>1995</v>
      </c>
      <c r="E480">
        <v>20161.496062992122</v>
      </c>
      <c r="F480" s="2">
        <v>4.5999999999999996</v>
      </c>
      <c r="G480" s="3">
        <v>17.100000000000001</v>
      </c>
      <c r="H480">
        <v>6.6412446613788889</v>
      </c>
    </row>
    <row r="481" spans="1:8">
      <c r="A481">
        <v>1995</v>
      </c>
      <c r="B481" t="s">
        <v>43</v>
      </c>
      <c r="C481">
        <v>5.5372178157413057</v>
      </c>
      <c r="D481">
        <v>1996</v>
      </c>
      <c r="E481">
        <v>20535.611854684514</v>
      </c>
      <c r="F481" s="2">
        <v>4.0999999999999996</v>
      </c>
      <c r="G481" s="3">
        <v>16.600000000000001</v>
      </c>
      <c r="H481">
        <v>5.9709179036655557</v>
      </c>
    </row>
    <row r="482" spans="1:8">
      <c r="A482">
        <v>1996</v>
      </c>
      <c r="B482" t="s">
        <v>43</v>
      </c>
      <c r="C482">
        <v>5.9354740987579522</v>
      </c>
      <c r="D482">
        <v>1997</v>
      </c>
      <c r="E482" s="4">
        <v>20984</v>
      </c>
      <c r="F482" s="2">
        <v>4.0999999999999996</v>
      </c>
      <c r="G482" s="3">
        <v>13.7</v>
      </c>
      <c r="H482">
        <v>5.5954175459752786</v>
      </c>
    </row>
    <row r="483" spans="1:8">
      <c r="A483">
        <v>1984</v>
      </c>
      <c r="B483" t="s">
        <v>44</v>
      </c>
      <c r="C483">
        <v>1.5796559461480928</v>
      </c>
      <c r="D483">
        <v>1985</v>
      </c>
      <c r="E483" s="4">
        <v>20029.68401486989</v>
      </c>
      <c r="F483" s="2">
        <v>8.8000000000000007</v>
      </c>
      <c r="G483" s="3">
        <v>11.9</v>
      </c>
      <c r="H483">
        <v>5.5106066244882763</v>
      </c>
    </row>
    <row r="484" spans="1:8">
      <c r="A484">
        <v>1985</v>
      </c>
      <c r="B484" t="s">
        <v>44</v>
      </c>
      <c r="C484">
        <v>1.6285820617789357</v>
      </c>
      <c r="D484">
        <v>1986</v>
      </c>
      <c r="E484">
        <v>20655.588503649633</v>
      </c>
      <c r="F484" s="2">
        <v>8</v>
      </c>
      <c r="G484" s="3">
        <v>12.3</v>
      </c>
      <c r="H484">
        <v>5.4966641957005189</v>
      </c>
    </row>
    <row r="485" spans="1:8">
      <c r="A485">
        <v>1986</v>
      </c>
      <c r="B485" t="s">
        <v>44</v>
      </c>
      <c r="C485">
        <v>1.7679762787249815</v>
      </c>
      <c r="D485">
        <v>1987</v>
      </c>
      <c r="E485">
        <v>20845.220070422536</v>
      </c>
      <c r="F485" s="2">
        <v>6.3</v>
      </c>
      <c r="G485" s="3">
        <v>14.2</v>
      </c>
      <c r="H485">
        <v>5.3953744493392071</v>
      </c>
    </row>
    <row r="486" spans="1:8">
      <c r="A486">
        <v>1987</v>
      </c>
      <c r="B486" t="s">
        <v>44</v>
      </c>
      <c r="C486">
        <v>2.0033039647577091</v>
      </c>
      <c r="D486">
        <v>1988</v>
      </c>
      <c r="E486">
        <v>21482.307692307691</v>
      </c>
      <c r="F486" s="2">
        <v>5.8</v>
      </c>
      <c r="G486" s="3">
        <v>10.4</v>
      </c>
      <c r="H486">
        <v>5.4574972637723453</v>
      </c>
    </row>
    <row r="487" spans="1:8">
      <c r="A487">
        <v>1988</v>
      </c>
      <c r="B487" t="s">
        <v>44</v>
      </c>
      <c r="C487">
        <v>2.1856986501276907</v>
      </c>
      <c r="D487">
        <v>1989</v>
      </c>
      <c r="E487">
        <v>22172.298387096776</v>
      </c>
      <c r="F487" s="2">
        <v>5.4</v>
      </c>
      <c r="G487" s="3">
        <v>11.2</v>
      </c>
      <c r="H487">
        <v>5.1861702127659575</v>
      </c>
    </row>
    <row r="488" spans="1:8">
      <c r="A488">
        <v>1989</v>
      </c>
      <c r="B488" t="s">
        <v>44</v>
      </c>
      <c r="C488">
        <v>2.182978723404255</v>
      </c>
      <c r="D488">
        <v>1990</v>
      </c>
      <c r="E488">
        <v>22172.82325937261</v>
      </c>
      <c r="F488" s="2">
        <v>5.5</v>
      </c>
      <c r="G488" s="3">
        <v>9.1999999999999993</v>
      </c>
      <c r="H488">
        <v>5.0680412240559738</v>
      </c>
    </row>
    <row r="489" spans="1:8">
      <c r="A489">
        <v>1990</v>
      </c>
      <c r="B489" t="s">
        <v>44</v>
      </c>
      <c r="C489">
        <v>2.2840488459959309</v>
      </c>
      <c r="D489">
        <v>1991</v>
      </c>
      <c r="E489" s="4">
        <v>21864.295154185023</v>
      </c>
      <c r="F489" s="2">
        <v>6.4</v>
      </c>
      <c r="G489" s="3">
        <v>13.5</v>
      </c>
      <c r="H489">
        <v>5.0633127994524303</v>
      </c>
    </row>
    <row r="490" spans="1:8">
      <c r="A490">
        <v>1991</v>
      </c>
      <c r="B490" t="s">
        <v>44</v>
      </c>
      <c r="C490">
        <v>2.3039014373716635</v>
      </c>
      <c r="D490">
        <v>1992</v>
      </c>
      <c r="E490" s="4">
        <v>22229.764789736277</v>
      </c>
      <c r="F490" s="2">
        <v>7.4</v>
      </c>
      <c r="G490" s="3">
        <v>11.4</v>
      </c>
      <c r="H490">
        <v>5.1021162243869664</v>
      </c>
    </row>
    <row r="491" spans="1:8">
      <c r="A491">
        <v>1992</v>
      </c>
      <c r="B491" t="s">
        <v>44</v>
      </c>
      <c r="C491">
        <v>2.2112865300638225</v>
      </c>
      <c r="D491">
        <v>1993</v>
      </c>
      <c r="E491">
        <v>22609.951557093424</v>
      </c>
      <c r="F491" s="2">
        <v>7</v>
      </c>
      <c r="G491" s="3">
        <v>11.8</v>
      </c>
      <c r="H491">
        <v>5.0310026385224269</v>
      </c>
    </row>
    <row r="492" spans="1:8">
      <c r="A492">
        <v>1993</v>
      </c>
      <c r="B492" t="s">
        <v>44</v>
      </c>
      <c r="C492">
        <v>2.162598944591029</v>
      </c>
      <c r="D492">
        <v>1994</v>
      </c>
      <c r="E492">
        <v>23166.366396761136</v>
      </c>
      <c r="F492" s="2">
        <v>5.4</v>
      </c>
      <c r="G492" s="3">
        <v>11.8</v>
      </c>
      <c r="H492">
        <v>5.2064160725858715</v>
      </c>
    </row>
    <row r="493" spans="1:8">
      <c r="A493">
        <v>1994</v>
      </c>
      <c r="B493" t="s">
        <v>44</v>
      </c>
      <c r="C493">
        <v>2.2475696694750487</v>
      </c>
      <c r="D493">
        <v>1995</v>
      </c>
      <c r="E493">
        <v>23767.480314960627</v>
      </c>
      <c r="F493" s="2">
        <v>4.9000000000000004</v>
      </c>
      <c r="G493" s="3">
        <v>11.2</v>
      </c>
      <c r="H493">
        <v>5.2238140719516082</v>
      </c>
    </row>
    <row r="494" spans="1:8">
      <c r="A494">
        <v>1995</v>
      </c>
      <c r="B494" t="s">
        <v>44</v>
      </c>
      <c r="C494">
        <v>2.5106653931868834</v>
      </c>
      <c r="D494">
        <v>1996</v>
      </c>
      <c r="E494">
        <v>24420.755258126195</v>
      </c>
      <c r="F494" s="2">
        <v>5.7</v>
      </c>
      <c r="G494" s="3">
        <v>11.8</v>
      </c>
      <c r="H494">
        <v>4.630774032459426</v>
      </c>
    </row>
    <row r="495" spans="1:8">
      <c r="A495">
        <v>1996</v>
      </c>
      <c r="B495" t="s">
        <v>44</v>
      </c>
      <c r="C495">
        <v>2.7031835205992509</v>
      </c>
      <c r="D495">
        <v>1997</v>
      </c>
      <c r="E495" s="4">
        <v>24927</v>
      </c>
      <c r="F495" s="2">
        <v>5.7</v>
      </c>
      <c r="G495" s="3">
        <v>11.6</v>
      </c>
      <c r="H495">
        <v>4.4440333024976875</v>
      </c>
    </row>
    <row r="496" spans="1:8">
      <c r="A496">
        <v>1984</v>
      </c>
      <c r="B496" t="s">
        <v>45</v>
      </c>
      <c r="C496">
        <v>1.0999075707923704</v>
      </c>
      <c r="D496">
        <v>1985</v>
      </c>
      <c r="E496" s="4">
        <v>21345.306691449816</v>
      </c>
      <c r="F496" s="2">
        <v>8</v>
      </c>
      <c r="G496" s="3">
        <v>10.5</v>
      </c>
      <c r="H496">
        <v>3.310554290053151</v>
      </c>
    </row>
    <row r="497" spans="1:8">
      <c r="A497">
        <v>1985</v>
      </c>
      <c r="B497" t="s">
        <v>45</v>
      </c>
      <c r="C497">
        <v>1.2002868472116763</v>
      </c>
      <c r="D497">
        <v>1986</v>
      </c>
      <c r="E497">
        <v>22037.997262773722</v>
      </c>
      <c r="F497" s="2">
        <v>6.9</v>
      </c>
      <c r="G497" s="3">
        <v>10.1</v>
      </c>
      <c r="H497">
        <v>3.5855833123054923</v>
      </c>
    </row>
    <row r="498" spans="1:8">
      <c r="A498">
        <v>1986</v>
      </c>
      <c r="B498" t="s">
        <v>45</v>
      </c>
      <c r="C498">
        <v>1.2785768357305072</v>
      </c>
      <c r="D498">
        <v>1987</v>
      </c>
      <c r="E498">
        <v>22475.651408450707</v>
      </c>
      <c r="F498" s="2">
        <v>5.6</v>
      </c>
      <c r="G498" s="3">
        <v>10.6</v>
      </c>
      <c r="H498">
        <v>3.6936159517426272</v>
      </c>
    </row>
    <row r="499" spans="1:8">
      <c r="A499">
        <v>1987</v>
      </c>
      <c r="B499" t="s">
        <v>45</v>
      </c>
      <c r="C499">
        <v>1.3628518766756033</v>
      </c>
      <c r="D499">
        <v>1988</v>
      </c>
      <c r="E499">
        <v>23304.382924767542</v>
      </c>
      <c r="F499" s="2">
        <v>5</v>
      </c>
      <c r="G499" s="3">
        <v>10.3</v>
      </c>
      <c r="H499">
        <v>3.6196890330090632</v>
      </c>
    </row>
    <row r="500" spans="1:8">
      <c r="A500">
        <v>1988</v>
      </c>
      <c r="B500" t="s">
        <v>45</v>
      </c>
      <c r="C500">
        <v>1.488317951276295</v>
      </c>
      <c r="D500">
        <v>1989</v>
      </c>
      <c r="E500">
        <v>24040.052419354841</v>
      </c>
      <c r="F500" s="2">
        <v>4.7</v>
      </c>
      <c r="G500" s="3">
        <v>10.4</v>
      </c>
      <c r="H500">
        <v>3.7862126245847176</v>
      </c>
    </row>
    <row r="501" spans="1:8">
      <c r="A501">
        <v>1989</v>
      </c>
      <c r="B501" t="s">
        <v>45</v>
      </c>
      <c r="C501">
        <v>1.7000830564784053</v>
      </c>
      <c r="D501">
        <v>1990</v>
      </c>
      <c r="E501">
        <v>24052.895944912012</v>
      </c>
      <c r="F501" s="2">
        <v>5.5</v>
      </c>
      <c r="G501" s="3">
        <v>11</v>
      </c>
      <c r="H501">
        <v>4.3102624780091441</v>
      </c>
    </row>
    <row r="502" spans="1:8">
      <c r="A502">
        <v>1990</v>
      </c>
      <c r="B502" t="s">
        <v>45</v>
      </c>
      <c r="C502">
        <v>1.8760031756550841</v>
      </c>
      <c r="D502">
        <v>1991</v>
      </c>
      <c r="E502" s="4">
        <v>23872.3127753304</v>
      </c>
      <c r="F502" s="2">
        <v>7</v>
      </c>
      <c r="G502" s="3">
        <v>11</v>
      </c>
      <c r="H502">
        <v>4.4999581974751273</v>
      </c>
    </row>
    <row r="503" spans="1:8">
      <c r="A503">
        <v>1991</v>
      </c>
      <c r="B503" t="s">
        <v>45</v>
      </c>
      <c r="C503">
        <v>1.9553549034361677</v>
      </c>
      <c r="D503">
        <v>1992</v>
      </c>
      <c r="E503" s="4">
        <v>24331.250890947966</v>
      </c>
      <c r="F503" s="2">
        <v>7.6</v>
      </c>
      <c r="G503" s="3">
        <v>11.9</v>
      </c>
      <c r="H503">
        <v>4.2697976517611798</v>
      </c>
    </row>
    <row r="504" spans="1:8">
      <c r="A504">
        <v>1992</v>
      </c>
      <c r="B504" t="s">
        <v>45</v>
      </c>
      <c r="C504">
        <v>2.0796069614455823</v>
      </c>
      <c r="D504">
        <v>1993</v>
      </c>
      <c r="E504">
        <v>24372.674740484428</v>
      </c>
      <c r="F504" s="2">
        <v>7</v>
      </c>
      <c r="G504" s="3">
        <v>13.2</v>
      </c>
      <c r="H504">
        <v>4.1745517928286846</v>
      </c>
    </row>
    <row r="505" spans="1:8">
      <c r="A505">
        <v>1993</v>
      </c>
      <c r="B505" t="s">
        <v>45</v>
      </c>
      <c r="C505">
        <v>2.1621845949535192</v>
      </c>
      <c r="D505">
        <v>1994</v>
      </c>
      <c r="E505">
        <v>24481.123481781382</v>
      </c>
      <c r="F505" s="2">
        <v>6.3</v>
      </c>
      <c r="G505" s="3">
        <v>12.5</v>
      </c>
      <c r="H505">
        <v>4.2669266511782276</v>
      </c>
    </row>
    <row r="506" spans="1:8">
      <c r="A506">
        <v>1994</v>
      </c>
      <c r="B506" t="s">
        <v>45</v>
      </c>
      <c r="C506">
        <v>2.3483239296382341</v>
      </c>
      <c r="D506">
        <v>1995</v>
      </c>
      <c r="E506">
        <v>24831.161417322834</v>
      </c>
      <c r="F506" s="2">
        <v>5.9</v>
      </c>
      <c r="G506" s="3">
        <v>12.2</v>
      </c>
      <c r="H506">
        <v>4.2731941683233927</v>
      </c>
    </row>
    <row r="507" spans="1:8">
      <c r="A507">
        <v>1995</v>
      </c>
      <c r="B507" t="s">
        <v>45</v>
      </c>
      <c r="C507">
        <v>2.6852220013253807</v>
      </c>
      <c r="D507">
        <v>1996</v>
      </c>
      <c r="E507">
        <v>25317.877629063099</v>
      </c>
      <c r="F507" s="2">
        <v>5.4</v>
      </c>
      <c r="G507" s="3">
        <v>11.6</v>
      </c>
      <c r="H507">
        <v>4.8030026542800268</v>
      </c>
    </row>
    <row r="508" spans="1:8">
      <c r="A508">
        <v>1996</v>
      </c>
      <c r="B508" t="s">
        <v>45</v>
      </c>
      <c r="C508">
        <v>2.8647146648971469</v>
      </c>
      <c r="D508">
        <v>1997</v>
      </c>
      <c r="E508" s="4">
        <v>25980</v>
      </c>
      <c r="F508" s="2">
        <v>5.0999999999999996</v>
      </c>
      <c r="G508" s="3">
        <v>11.2</v>
      </c>
      <c r="H508">
        <v>4.4209650582362734</v>
      </c>
    </row>
    <row r="509" spans="1:8">
      <c r="A509">
        <v>1984</v>
      </c>
      <c r="B509" t="s">
        <v>46</v>
      </c>
      <c r="C509">
        <v>1.2692307692307692</v>
      </c>
      <c r="D509">
        <v>1985</v>
      </c>
      <c r="E509" s="4">
        <v>21985.218401486989</v>
      </c>
      <c r="F509" s="2">
        <v>4.5999999999999996</v>
      </c>
      <c r="G509" s="3">
        <v>9</v>
      </c>
      <c r="H509">
        <v>3.4659090909090913</v>
      </c>
    </row>
    <row r="510" spans="1:8">
      <c r="A510">
        <v>1985</v>
      </c>
      <c r="B510" t="s">
        <v>46</v>
      </c>
      <c r="C510">
        <v>1.3491735537190084</v>
      </c>
      <c r="D510">
        <v>1986</v>
      </c>
      <c r="E510">
        <v>22994.26094890511</v>
      </c>
      <c r="F510" s="2">
        <v>4.0999999999999996</v>
      </c>
      <c r="G510" s="3">
        <v>9.1</v>
      </c>
      <c r="H510">
        <v>3.3548717948717948</v>
      </c>
    </row>
    <row r="511" spans="1:8">
      <c r="A511">
        <v>1986</v>
      </c>
      <c r="B511" t="s">
        <v>46</v>
      </c>
      <c r="C511">
        <v>1.3928205128205127</v>
      </c>
      <c r="D511">
        <v>1987</v>
      </c>
      <c r="E511">
        <v>23525.400528169015</v>
      </c>
      <c r="F511" s="2">
        <v>3.6</v>
      </c>
      <c r="G511" s="3">
        <v>8.1</v>
      </c>
      <c r="H511">
        <v>3.5973630831643004</v>
      </c>
    </row>
    <row r="512" spans="1:8">
      <c r="A512">
        <v>1987</v>
      </c>
      <c r="B512" t="s">
        <v>46</v>
      </c>
      <c r="C512">
        <v>1.4482758620689655</v>
      </c>
      <c r="D512">
        <v>1988</v>
      </c>
      <c r="E512">
        <v>24734.366018596789</v>
      </c>
      <c r="F512" s="2">
        <v>3.1</v>
      </c>
      <c r="G512" s="3">
        <v>9.8000000000000007</v>
      </c>
      <c r="H512">
        <v>3.9668341708542716</v>
      </c>
    </row>
    <row r="513" spans="1:8">
      <c r="A513">
        <v>1988</v>
      </c>
      <c r="B513" t="s">
        <v>46</v>
      </c>
      <c r="C513">
        <v>1.9155778894472362</v>
      </c>
      <c r="D513">
        <v>1989</v>
      </c>
      <c r="E513">
        <v>25601.044354838712</v>
      </c>
      <c r="F513" s="2">
        <v>4.0999999999999996</v>
      </c>
      <c r="G513" s="3">
        <v>6.7</v>
      </c>
      <c r="H513">
        <v>3.7795591182364729</v>
      </c>
    </row>
    <row r="514" spans="1:8">
      <c r="A514">
        <v>1989</v>
      </c>
      <c r="B514" t="s">
        <v>46</v>
      </c>
      <c r="C514">
        <v>2.4839679358717435</v>
      </c>
      <c r="D514">
        <v>1990</v>
      </c>
      <c r="E514">
        <v>24782.329762815611</v>
      </c>
      <c r="F514" s="2">
        <v>6.3</v>
      </c>
      <c r="G514" s="3">
        <v>7.5</v>
      </c>
      <c r="H514">
        <v>4.3190388494255894</v>
      </c>
    </row>
    <row r="515" spans="1:8">
      <c r="A515">
        <v>1990</v>
      </c>
      <c r="B515" t="s">
        <v>46</v>
      </c>
      <c r="C515">
        <v>2.3837427152344279</v>
      </c>
      <c r="D515">
        <v>1991</v>
      </c>
      <c r="E515" s="4">
        <v>23816.927312775333</v>
      </c>
      <c r="F515" s="2">
        <v>8.6</v>
      </c>
      <c r="G515" s="3">
        <v>10.4</v>
      </c>
      <c r="H515">
        <v>4.6195219123505975</v>
      </c>
    </row>
    <row r="516" spans="1:8">
      <c r="A516">
        <v>1991</v>
      </c>
      <c r="B516" t="s">
        <v>46</v>
      </c>
      <c r="C516">
        <v>2.7599601593625498</v>
      </c>
      <c r="D516">
        <v>1992</v>
      </c>
      <c r="E516" s="4">
        <v>24158.510334996434</v>
      </c>
      <c r="F516" s="2">
        <v>8.9</v>
      </c>
      <c r="G516" s="3">
        <v>12.4</v>
      </c>
      <c r="H516">
        <v>3.9452736318407959</v>
      </c>
    </row>
    <row r="517" spans="1:8">
      <c r="A517">
        <v>1992</v>
      </c>
      <c r="B517" t="s">
        <v>46</v>
      </c>
      <c r="C517">
        <v>2.761194029850746</v>
      </c>
      <c r="D517">
        <v>1993</v>
      </c>
      <c r="E517">
        <v>24400.442906574393</v>
      </c>
      <c r="F517" s="2">
        <v>7.7</v>
      </c>
      <c r="G517" s="3">
        <v>11.2</v>
      </c>
      <c r="H517">
        <v>4.0169999999999995</v>
      </c>
    </row>
    <row r="518" spans="1:8">
      <c r="A518">
        <v>1993</v>
      </c>
      <c r="B518" t="s">
        <v>46</v>
      </c>
      <c r="C518">
        <v>2.7829999999999999</v>
      </c>
      <c r="D518">
        <v>1994</v>
      </c>
      <c r="E518">
        <v>24367.408906882596</v>
      </c>
      <c r="F518" s="2">
        <v>6.9</v>
      </c>
      <c r="G518" s="3">
        <v>10.3</v>
      </c>
      <c r="H518">
        <v>3.7552657973921764</v>
      </c>
    </row>
    <row r="519" spans="1:8">
      <c r="A519">
        <v>1994</v>
      </c>
      <c r="B519" t="s">
        <v>46</v>
      </c>
      <c r="C519">
        <v>2.9277833500501504</v>
      </c>
      <c r="D519">
        <v>1995</v>
      </c>
      <c r="E519">
        <v>24954.379921259839</v>
      </c>
      <c r="F519" s="2">
        <v>6.3</v>
      </c>
      <c r="G519" s="3">
        <v>10.6</v>
      </c>
      <c r="H519">
        <v>3.6797979797979798</v>
      </c>
    </row>
    <row r="520" spans="1:8">
      <c r="A520">
        <v>1995</v>
      </c>
      <c r="B520" t="s">
        <v>46</v>
      </c>
      <c r="C520">
        <v>2.9313131313131313</v>
      </c>
      <c r="D520">
        <v>1996</v>
      </c>
      <c r="E520">
        <v>25014.063097514339</v>
      </c>
      <c r="F520" s="2">
        <v>5.4</v>
      </c>
      <c r="G520" s="3">
        <v>11</v>
      </c>
      <c r="H520">
        <v>3.471717171717172</v>
      </c>
    </row>
    <row r="521" spans="1:8">
      <c r="A521">
        <v>1996</v>
      </c>
      <c r="B521" t="s">
        <v>46</v>
      </c>
      <c r="C521">
        <v>3.3040404040404039</v>
      </c>
      <c r="D521">
        <v>1997</v>
      </c>
      <c r="E521" s="4">
        <v>25781</v>
      </c>
      <c r="F521" s="2">
        <v>5.0999999999999996</v>
      </c>
      <c r="G521" s="3">
        <v>12.7</v>
      </c>
      <c r="H521">
        <v>3.3353596757852078</v>
      </c>
    </row>
    <row r="522" spans="1:8">
      <c r="A522">
        <v>1984</v>
      </c>
      <c r="B522" t="s">
        <v>47</v>
      </c>
      <c r="C522">
        <v>2.9975757575757576</v>
      </c>
      <c r="D522">
        <v>1985</v>
      </c>
      <c r="E522" s="4">
        <v>17396.947026022306</v>
      </c>
      <c r="F522" s="2">
        <v>6.9</v>
      </c>
      <c r="G522" s="3">
        <v>15.2</v>
      </c>
      <c r="H522">
        <v>6.3104272482820436</v>
      </c>
    </row>
    <row r="523" spans="1:8">
      <c r="A523">
        <v>1985</v>
      </c>
      <c r="B523" t="s">
        <v>47</v>
      </c>
      <c r="C523">
        <v>3.1401254855094116</v>
      </c>
      <c r="D523">
        <v>1986</v>
      </c>
      <c r="E523">
        <v>18031.354927007298</v>
      </c>
      <c r="F523" s="2">
        <v>6.4</v>
      </c>
      <c r="G523" s="3">
        <v>17.3</v>
      </c>
      <c r="H523">
        <v>6.7462995855535821</v>
      </c>
    </row>
    <row r="524" spans="1:8">
      <c r="A524">
        <v>1986</v>
      </c>
      <c r="B524" t="s">
        <v>47</v>
      </c>
      <c r="C524">
        <v>3.4564831261101241</v>
      </c>
      <c r="D524">
        <v>1987</v>
      </c>
      <c r="E524">
        <v>18440.54577464789</v>
      </c>
      <c r="F524" s="2">
        <v>5.5</v>
      </c>
      <c r="G524" s="3">
        <v>15.6</v>
      </c>
      <c r="H524">
        <v>6.6490510948905106</v>
      </c>
    </row>
    <row r="525" spans="1:8">
      <c r="A525">
        <v>1987</v>
      </c>
      <c r="B525" t="s">
        <v>47</v>
      </c>
      <c r="C525">
        <v>3.6975182481751827</v>
      </c>
      <c r="D525">
        <v>1988</v>
      </c>
      <c r="E525">
        <v>19067.345731191886</v>
      </c>
      <c r="F525" s="2">
        <v>4.7</v>
      </c>
      <c r="G525" s="3">
        <v>15.5</v>
      </c>
      <c r="H525">
        <v>7.411680503864873</v>
      </c>
    </row>
    <row r="526" spans="1:8">
      <c r="A526">
        <v>1988</v>
      </c>
      <c r="B526" t="s">
        <v>47</v>
      </c>
      <c r="C526">
        <v>3.9759519038076148</v>
      </c>
      <c r="D526">
        <v>1989</v>
      </c>
      <c r="E526">
        <v>19539.580645161292</v>
      </c>
      <c r="F526" s="2">
        <v>4.5999999999999996</v>
      </c>
      <c r="G526" s="3">
        <v>17</v>
      </c>
      <c r="H526">
        <v>8.1366742596810919</v>
      </c>
    </row>
    <row r="527" spans="1:8">
      <c r="A527">
        <v>1989</v>
      </c>
      <c r="B527" t="s">
        <v>47</v>
      </c>
      <c r="C527">
        <v>4.476082004555809</v>
      </c>
      <c r="D527">
        <v>1990</v>
      </c>
      <c r="E527">
        <v>19651.732976281561</v>
      </c>
      <c r="F527" s="2">
        <v>4.8</v>
      </c>
      <c r="G527" s="3">
        <v>16.2</v>
      </c>
      <c r="H527">
        <v>9.765672613927828</v>
      </c>
    </row>
    <row r="528" spans="1:8">
      <c r="A528">
        <v>1990</v>
      </c>
      <c r="B528" t="s">
        <v>47</v>
      </c>
      <c r="C528">
        <v>4.9671566520004715</v>
      </c>
      <c r="D528">
        <v>1991</v>
      </c>
      <c r="E528" s="4">
        <v>19287.103524229078</v>
      </c>
      <c r="F528" s="2">
        <v>6.1</v>
      </c>
      <c r="G528" s="3">
        <v>16.399999999999999</v>
      </c>
      <c r="H528">
        <v>9.7249999999999996</v>
      </c>
    </row>
    <row r="529" spans="1:8">
      <c r="A529">
        <v>1991</v>
      </c>
      <c r="B529" t="s">
        <v>47</v>
      </c>
      <c r="C529">
        <v>5.1317415730337075</v>
      </c>
      <c r="D529">
        <v>1992</v>
      </c>
      <c r="E529" s="4">
        <v>19677.55167498218</v>
      </c>
      <c r="F529" s="2">
        <v>6.7</v>
      </c>
      <c r="G529" s="3">
        <v>19</v>
      </c>
      <c r="H529">
        <v>9.4446294754371358</v>
      </c>
    </row>
    <row r="530" spans="1:8">
      <c r="A530">
        <v>1992</v>
      </c>
      <c r="B530" t="s">
        <v>47</v>
      </c>
      <c r="C530">
        <v>5.1742991951151822</v>
      </c>
      <c r="D530">
        <v>1993</v>
      </c>
      <c r="E530">
        <v>19846.46366782007</v>
      </c>
      <c r="F530" s="2">
        <v>7.3</v>
      </c>
      <c r="G530" s="3">
        <v>18.7</v>
      </c>
      <c r="H530">
        <v>10.233598682404612</v>
      </c>
    </row>
    <row r="531" spans="1:8">
      <c r="A531">
        <v>1993</v>
      </c>
      <c r="B531" t="s">
        <v>47</v>
      </c>
      <c r="C531">
        <v>5.1342300301948942</v>
      </c>
      <c r="D531">
        <v>1994</v>
      </c>
      <c r="E531">
        <v>20295.344129554658</v>
      </c>
      <c r="F531" s="2">
        <v>6.2</v>
      </c>
      <c r="G531" s="3">
        <v>13.8</v>
      </c>
      <c r="H531">
        <v>10.304585152838428</v>
      </c>
    </row>
    <row r="532" spans="1:8">
      <c r="A532">
        <v>1994</v>
      </c>
      <c r="B532" t="s">
        <v>47</v>
      </c>
      <c r="C532">
        <v>5.1853165938864629</v>
      </c>
      <c r="D532">
        <v>1995</v>
      </c>
      <c r="E532">
        <v>20649.104330708658</v>
      </c>
      <c r="F532" s="2">
        <v>5.2</v>
      </c>
      <c r="G532" s="3">
        <v>19.899999999999999</v>
      </c>
      <c r="H532">
        <v>9.8194936019602519</v>
      </c>
    </row>
    <row r="533" spans="1:8">
      <c r="A533">
        <v>1995</v>
      </c>
      <c r="B533" t="s">
        <v>47</v>
      </c>
      <c r="C533">
        <v>5.3392322352300567</v>
      </c>
      <c r="D533">
        <v>1996</v>
      </c>
      <c r="E533">
        <v>21056.290630975145</v>
      </c>
      <c r="F533" s="2">
        <v>5.8</v>
      </c>
      <c r="G533" s="3">
        <v>13</v>
      </c>
      <c r="H533">
        <v>9.9689105163557716</v>
      </c>
    </row>
    <row r="534" spans="1:8">
      <c r="A534">
        <v>1996</v>
      </c>
      <c r="B534" t="s">
        <v>47</v>
      </c>
      <c r="C534">
        <v>5.5274398486077319</v>
      </c>
      <c r="D534">
        <v>1997</v>
      </c>
      <c r="E534" s="4">
        <v>21544</v>
      </c>
      <c r="F534" s="2">
        <v>4.5999999999999996</v>
      </c>
      <c r="G534" s="3">
        <v>13.1</v>
      </c>
      <c r="H534">
        <v>9.9029255319148941</v>
      </c>
    </row>
    <row r="535" spans="1:8">
      <c r="A535">
        <v>1984</v>
      </c>
      <c r="B535" t="s">
        <v>48</v>
      </c>
      <c r="C535">
        <v>1.3045325779036827</v>
      </c>
      <c r="D535">
        <v>1985</v>
      </c>
      <c r="E535" s="4">
        <v>18189.005576208179</v>
      </c>
      <c r="F535" s="2">
        <v>4.8</v>
      </c>
      <c r="G535" s="3">
        <v>17.3</v>
      </c>
      <c r="H535">
        <v>1.365819209039548</v>
      </c>
    </row>
    <row r="536" spans="1:8">
      <c r="A536">
        <v>1985</v>
      </c>
      <c r="B536" t="s">
        <v>48</v>
      </c>
      <c r="C536">
        <v>1.481638418079096</v>
      </c>
      <c r="D536">
        <v>1986</v>
      </c>
      <c r="E536">
        <v>18712.308394160584</v>
      </c>
      <c r="F536" s="2">
        <v>4.5999999999999996</v>
      </c>
      <c r="G536" s="3">
        <v>17</v>
      </c>
      <c r="H536">
        <v>1.2471751412429377</v>
      </c>
    </row>
    <row r="537" spans="1:8">
      <c r="A537">
        <v>1986</v>
      </c>
      <c r="B537" t="s">
        <v>48</v>
      </c>
      <c r="C537">
        <v>1.5268361581920904</v>
      </c>
      <c r="D537">
        <v>1987</v>
      </c>
      <c r="E537">
        <v>19002.860915492958</v>
      </c>
      <c r="F537" s="2">
        <v>4.2</v>
      </c>
      <c r="G537" s="3">
        <v>15.2</v>
      </c>
      <c r="H537">
        <v>1.1974612129760227</v>
      </c>
    </row>
    <row r="538" spans="1:8">
      <c r="A538">
        <v>1987</v>
      </c>
      <c r="B538" t="s">
        <v>48</v>
      </c>
      <c r="C538">
        <v>1.5980253878702397</v>
      </c>
      <c r="D538">
        <v>1988</v>
      </c>
      <c r="E538">
        <v>18958.808114961961</v>
      </c>
      <c r="F538" s="2">
        <v>4.0999999999999996</v>
      </c>
      <c r="G538" s="3">
        <v>14.2</v>
      </c>
      <c r="H538">
        <v>1.137062937062937</v>
      </c>
    </row>
    <row r="539" spans="1:8">
      <c r="A539">
        <v>1988</v>
      </c>
      <c r="B539" t="s">
        <v>48</v>
      </c>
      <c r="C539">
        <v>1.4265734265734265</v>
      </c>
      <c r="D539">
        <v>1989</v>
      </c>
      <c r="E539">
        <v>19512.399193548386</v>
      </c>
      <c r="F539" s="2">
        <v>4</v>
      </c>
      <c r="G539" s="3">
        <v>13.2</v>
      </c>
      <c r="H539">
        <v>1.3552447552447553</v>
      </c>
    </row>
    <row r="540" spans="1:8">
      <c r="A540">
        <v>1989</v>
      </c>
      <c r="B540" t="s">
        <v>48</v>
      </c>
      <c r="C540">
        <v>1.7566433566433566</v>
      </c>
      <c r="D540">
        <v>1990</v>
      </c>
      <c r="E540">
        <v>20255.910482019895</v>
      </c>
      <c r="F540" s="2">
        <v>3.8</v>
      </c>
      <c r="G540" s="3">
        <v>13.3</v>
      </c>
      <c r="H540">
        <v>1.6278642076769674</v>
      </c>
    </row>
    <row r="541" spans="1:8">
      <c r="A541">
        <v>1990</v>
      </c>
      <c r="B541" t="s">
        <v>48</v>
      </c>
      <c r="C541">
        <v>1.9267130648674433</v>
      </c>
      <c r="D541">
        <v>1991</v>
      </c>
      <c r="E541" s="4">
        <v>20071.927312775333</v>
      </c>
      <c r="F541" s="2">
        <v>3.5</v>
      </c>
      <c r="G541" s="3">
        <v>14</v>
      </c>
      <c r="H541">
        <v>1.8221906116642959</v>
      </c>
    </row>
    <row r="542" spans="1:8">
      <c r="A542">
        <v>1991</v>
      </c>
      <c r="B542" t="s">
        <v>48</v>
      </c>
      <c r="C542">
        <v>1.95448079658606</v>
      </c>
      <c r="D542">
        <v>1992</v>
      </c>
      <c r="E542" s="4">
        <v>20837.544547398429</v>
      </c>
      <c r="F542" s="2">
        <v>3.3</v>
      </c>
      <c r="G542" s="3">
        <v>15.1</v>
      </c>
      <c r="H542">
        <v>1.9451476793248945</v>
      </c>
    </row>
    <row r="543" spans="1:8">
      <c r="A543">
        <v>1992</v>
      </c>
      <c r="B543" t="s">
        <v>48</v>
      </c>
      <c r="C543">
        <v>2.0914205344585093</v>
      </c>
      <c r="D543">
        <v>1993</v>
      </c>
      <c r="E543">
        <v>20883.882352941175</v>
      </c>
      <c r="F543" s="2">
        <v>3.4</v>
      </c>
      <c r="G543" s="3">
        <v>14.2</v>
      </c>
      <c r="H543">
        <v>2.0839160839160842</v>
      </c>
    </row>
    <row r="544" spans="1:8">
      <c r="A544">
        <v>1993</v>
      </c>
      <c r="B544" t="s">
        <v>48</v>
      </c>
      <c r="C544">
        <v>2.1720279720279718</v>
      </c>
      <c r="D544">
        <v>1994</v>
      </c>
      <c r="E544">
        <v>21668.582995951419</v>
      </c>
      <c r="F544" s="2">
        <v>3.3</v>
      </c>
      <c r="G544" s="3">
        <v>14.5</v>
      </c>
      <c r="H544">
        <v>2.2760055478502079</v>
      </c>
    </row>
    <row r="545" spans="1:8">
      <c r="A545">
        <v>1994</v>
      </c>
      <c r="B545" t="s">
        <v>48</v>
      </c>
      <c r="C545">
        <v>2.3689320388349517</v>
      </c>
      <c r="D545">
        <v>1995</v>
      </c>
      <c r="E545">
        <v>21293.631889763779</v>
      </c>
      <c r="F545" s="2">
        <v>3</v>
      </c>
      <c r="G545" s="3">
        <v>14.5</v>
      </c>
      <c r="H545">
        <v>2.0754458161865572</v>
      </c>
    </row>
    <row r="546" spans="1:8">
      <c r="A546">
        <v>1995</v>
      </c>
      <c r="B546" t="s">
        <v>48</v>
      </c>
      <c r="C546">
        <v>2.5665294924554187</v>
      </c>
      <c r="D546">
        <v>1996</v>
      </c>
      <c r="E546">
        <v>22724.713193116637</v>
      </c>
      <c r="F546" s="2">
        <v>3.2</v>
      </c>
      <c r="G546" s="3">
        <v>11.8</v>
      </c>
      <c r="H546">
        <v>1.7718579234972678</v>
      </c>
    </row>
    <row r="547" spans="1:8">
      <c r="A547">
        <v>1996</v>
      </c>
      <c r="B547" t="s">
        <v>48</v>
      </c>
      <c r="C547">
        <v>2.8183060109289619</v>
      </c>
      <c r="D547">
        <v>1997</v>
      </c>
      <c r="E547" s="4">
        <v>22621</v>
      </c>
      <c r="F547" s="2">
        <v>2.9</v>
      </c>
      <c r="G547" s="3">
        <v>16.5</v>
      </c>
      <c r="H547">
        <v>1.9742547425474255</v>
      </c>
    </row>
    <row r="548" spans="1:8">
      <c r="A548">
        <v>1984</v>
      </c>
      <c r="B548" t="s">
        <v>49</v>
      </c>
      <c r="C548">
        <v>1.5490778036887853</v>
      </c>
      <c r="D548">
        <v>1985</v>
      </c>
      <c r="E548" s="4">
        <v>18102.490706319702</v>
      </c>
      <c r="F548" s="2">
        <v>7.9</v>
      </c>
      <c r="G548" s="3">
        <v>18.100000000000001</v>
      </c>
      <c r="H548">
        <v>4.7442251154976898</v>
      </c>
    </row>
    <row r="549" spans="1:8">
      <c r="A549">
        <v>1985</v>
      </c>
      <c r="B549" t="s">
        <v>49</v>
      </c>
      <c r="C549">
        <v>1.4966400671986559</v>
      </c>
      <c r="D549">
        <v>1986</v>
      </c>
      <c r="E549">
        <v>18933.435218978102</v>
      </c>
      <c r="F549" s="2">
        <v>7.9</v>
      </c>
      <c r="G549" s="3">
        <v>18.3</v>
      </c>
      <c r="H549">
        <v>5.3964189048511351</v>
      </c>
    </row>
    <row r="550" spans="1:8">
      <c r="A550">
        <v>1986</v>
      </c>
      <c r="B550" t="s">
        <v>49</v>
      </c>
      <c r="C550">
        <v>1.5804705392463043</v>
      </c>
      <c r="D550">
        <v>1987</v>
      </c>
      <c r="E550">
        <v>19494.533450704228</v>
      </c>
      <c r="F550" s="2">
        <v>6.6</v>
      </c>
      <c r="G550" s="3">
        <v>16.899999999999999</v>
      </c>
      <c r="H550">
        <v>5.3347064881565389</v>
      </c>
    </row>
    <row r="551" spans="1:8">
      <c r="A551">
        <v>1987</v>
      </c>
      <c r="B551" t="s">
        <v>49</v>
      </c>
      <c r="C551">
        <v>1.5734294541709577</v>
      </c>
      <c r="D551">
        <v>1988</v>
      </c>
      <c r="E551">
        <v>20185.283178360103</v>
      </c>
      <c r="F551" s="2">
        <v>5.8</v>
      </c>
      <c r="G551" s="3">
        <v>18</v>
      </c>
      <c r="H551">
        <v>5.3273022972148807</v>
      </c>
    </row>
    <row r="552" spans="1:8">
      <c r="A552">
        <v>1988</v>
      </c>
      <c r="B552" t="s">
        <v>49</v>
      </c>
      <c r="C552">
        <v>1.5718642000406586</v>
      </c>
      <c r="D552">
        <v>1989</v>
      </c>
      <c r="E552">
        <v>20540.116935483871</v>
      </c>
      <c r="F552" s="2">
        <v>5.0999999999999996</v>
      </c>
      <c r="G552" s="3">
        <v>18.399999999999999</v>
      </c>
      <c r="H552">
        <v>5.4894736842105267</v>
      </c>
    </row>
    <row r="553" spans="1:8">
      <c r="A553">
        <v>1989</v>
      </c>
      <c r="B553" t="s">
        <v>49</v>
      </c>
      <c r="C553">
        <v>2.1518218623481782</v>
      </c>
      <c r="D553">
        <v>1990</v>
      </c>
      <c r="E553">
        <v>20548.175210405509</v>
      </c>
      <c r="F553" s="2">
        <v>5.3</v>
      </c>
      <c r="G553" s="3">
        <v>16.899999999999999</v>
      </c>
      <c r="H553">
        <v>6.7042771598780853</v>
      </c>
    </row>
    <row r="554" spans="1:8">
      <c r="A554">
        <v>1990</v>
      </c>
      <c r="B554" t="s">
        <v>49</v>
      </c>
      <c r="C554">
        <v>2.1299171550802356</v>
      </c>
      <c r="D554">
        <v>1991</v>
      </c>
      <c r="E554" s="4">
        <v>20412.488986784145</v>
      </c>
      <c r="F554" s="2">
        <v>6.8</v>
      </c>
      <c r="G554" s="3">
        <v>15.5</v>
      </c>
      <c r="H554">
        <v>7.2592368261659601</v>
      </c>
    </row>
    <row r="555" spans="1:8">
      <c r="A555">
        <v>1991</v>
      </c>
      <c r="B555" t="s">
        <v>49</v>
      </c>
      <c r="C555">
        <v>2.3165758126388045</v>
      </c>
      <c r="D555">
        <v>1992</v>
      </c>
      <c r="E555" s="4">
        <v>21337.462580185314</v>
      </c>
      <c r="F555" s="2">
        <v>6.5</v>
      </c>
      <c r="G555" s="3">
        <v>17</v>
      </c>
      <c r="H555">
        <v>7.4615843949044587</v>
      </c>
    </row>
    <row r="556" spans="1:8">
      <c r="A556">
        <v>1992</v>
      </c>
      <c r="B556" t="s">
        <v>49</v>
      </c>
      <c r="C556">
        <v>2.3584792993630574</v>
      </c>
      <c r="D556">
        <v>1993</v>
      </c>
      <c r="E556">
        <v>21679.162629757782</v>
      </c>
      <c r="F556" s="2">
        <v>5.8</v>
      </c>
      <c r="G556" s="3">
        <v>19.600000000000001</v>
      </c>
      <c r="H556">
        <v>7.657776034516572</v>
      </c>
    </row>
    <row r="557" spans="1:8">
      <c r="A557">
        <v>1993</v>
      </c>
      <c r="B557" t="s">
        <v>49</v>
      </c>
      <c r="C557">
        <v>2.5150029417532846</v>
      </c>
      <c r="D557">
        <v>1994</v>
      </c>
      <c r="E557">
        <v>22073.623481781378</v>
      </c>
      <c r="F557" s="2">
        <v>4.8</v>
      </c>
      <c r="G557" s="3">
        <v>14.6</v>
      </c>
      <c r="H557">
        <v>7.4792270531400966</v>
      </c>
    </row>
    <row r="558" spans="1:8">
      <c r="A558">
        <v>1994</v>
      </c>
      <c r="B558" t="s">
        <v>49</v>
      </c>
      <c r="C558">
        <v>2.7828019323671498</v>
      </c>
      <c r="D558">
        <v>1995</v>
      </c>
      <c r="E558">
        <v>22629.02559055118</v>
      </c>
      <c r="F558" s="2">
        <v>5.2</v>
      </c>
      <c r="G558" s="3">
        <v>15.5</v>
      </c>
      <c r="H558">
        <v>7.714802130898021</v>
      </c>
    </row>
    <row r="559" spans="1:8">
      <c r="A559">
        <v>1995</v>
      </c>
      <c r="B559" t="s">
        <v>49</v>
      </c>
      <c r="C559">
        <v>2.8930745814307457</v>
      </c>
      <c r="D559">
        <v>1996</v>
      </c>
      <c r="E559">
        <v>22824.96175908222</v>
      </c>
      <c r="F559" s="2">
        <v>5.2</v>
      </c>
      <c r="G559" s="3">
        <v>15.9</v>
      </c>
      <c r="H559">
        <v>7.7396616541353378</v>
      </c>
    </row>
    <row r="560" spans="1:8">
      <c r="A560">
        <v>1996</v>
      </c>
      <c r="B560" t="s">
        <v>49</v>
      </c>
      <c r="C560">
        <v>2.9372180451127821</v>
      </c>
      <c r="D560">
        <v>1997</v>
      </c>
      <c r="E560" s="4">
        <v>23279</v>
      </c>
      <c r="F560" s="2">
        <v>5.3</v>
      </c>
      <c r="G560" s="3">
        <v>14.3</v>
      </c>
      <c r="H560">
        <v>7.8966095380029815</v>
      </c>
    </row>
    <row r="561" spans="1:8">
      <c r="A561">
        <v>1984</v>
      </c>
      <c r="B561" t="s">
        <v>50</v>
      </c>
      <c r="C561">
        <v>2.2942022640565387</v>
      </c>
      <c r="D561">
        <v>1985</v>
      </c>
      <c r="E561" s="4">
        <v>21196.143122676582</v>
      </c>
      <c r="F561" s="2">
        <v>7</v>
      </c>
      <c r="G561" s="3">
        <v>15.7</v>
      </c>
      <c r="H561">
        <v>5.4996945632254128</v>
      </c>
    </row>
    <row r="562" spans="1:8">
      <c r="A562">
        <v>1985</v>
      </c>
      <c r="B562" t="s">
        <v>50</v>
      </c>
      <c r="C562">
        <v>2.2927306047648135</v>
      </c>
      <c r="D562">
        <v>1986</v>
      </c>
      <c r="E562">
        <v>20930.898722627739</v>
      </c>
      <c r="F562" s="2">
        <v>8.8000000000000007</v>
      </c>
      <c r="G562" s="3">
        <v>15.9</v>
      </c>
      <c r="H562">
        <v>6.5894377173000844</v>
      </c>
    </row>
    <row r="563" spans="1:8">
      <c r="A563">
        <v>1986</v>
      </c>
      <c r="B563" t="s">
        <v>50</v>
      </c>
      <c r="C563">
        <v>2.309914878311953</v>
      </c>
      <c r="D563">
        <v>1987</v>
      </c>
      <c r="E563">
        <v>20524.502640845072</v>
      </c>
      <c r="F563" s="2">
        <v>8.4</v>
      </c>
      <c r="G563" s="3">
        <v>17.3</v>
      </c>
      <c r="H563">
        <v>6.3113348025492879</v>
      </c>
    </row>
    <row r="564" spans="1:8">
      <c r="A564">
        <v>1987</v>
      </c>
      <c r="B564" t="s">
        <v>50</v>
      </c>
      <c r="C564">
        <v>2.3122878074930013</v>
      </c>
      <c r="D564">
        <v>1988</v>
      </c>
      <c r="E564">
        <v>20855.50295857988</v>
      </c>
      <c r="F564" s="2">
        <v>7.3</v>
      </c>
      <c r="G564" s="3">
        <v>17.600000000000001</v>
      </c>
      <c r="H564">
        <v>6.5255661501787845</v>
      </c>
    </row>
    <row r="565" spans="1:8">
      <c r="A565">
        <v>1988</v>
      </c>
      <c r="B565" t="s">
        <v>50</v>
      </c>
      <c r="C565">
        <v>2.4098331346841477</v>
      </c>
      <c r="D565">
        <v>1989</v>
      </c>
      <c r="E565">
        <v>21099.278225806454</v>
      </c>
      <c r="F565" s="2">
        <v>6.7</v>
      </c>
      <c r="G565" s="3">
        <v>18</v>
      </c>
      <c r="H565">
        <v>6.5851921605555876</v>
      </c>
    </row>
    <row r="566" spans="1:8">
      <c r="A566">
        <v>1989</v>
      </c>
      <c r="B566" t="s">
        <v>50</v>
      </c>
      <c r="C566">
        <v>2.5909010652698488</v>
      </c>
      <c r="D566">
        <v>1990</v>
      </c>
      <c r="E566">
        <v>21315.677123182861</v>
      </c>
      <c r="F566" s="2">
        <v>6.3</v>
      </c>
      <c r="G566" s="3">
        <v>17.100000000000001</v>
      </c>
      <c r="H566">
        <v>7.6144540579554016</v>
      </c>
    </row>
    <row r="567" spans="1:8">
      <c r="A567">
        <v>1990</v>
      </c>
      <c r="B567" t="s">
        <v>50</v>
      </c>
      <c r="C567">
        <v>2.9459847843965594</v>
      </c>
      <c r="D567">
        <v>1991</v>
      </c>
      <c r="E567" s="4">
        <v>20982.841409691631</v>
      </c>
      <c r="F567" s="2">
        <v>6.9</v>
      </c>
      <c r="G567" s="3">
        <v>15.9</v>
      </c>
      <c r="H567">
        <v>8.4006570983918394</v>
      </c>
    </row>
    <row r="568" spans="1:8">
      <c r="A568">
        <v>1991</v>
      </c>
      <c r="B568" t="s">
        <v>50</v>
      </c>
      <c r="C568">
        <v>2.9786731223701657</v>
      </c>
      <c r="D568">
        <v>1992</v>
      </c>
      <c r="E568" s="4">
        <v>21585.705630791159</v>
      </c>
      <c r="F568" s="2">
        <v>7.6</v>
      </c>
      <c r="G568" s="3">
        <v>17.5</v>
      </c>
      <c r="H568">
        <v>8.063491164476666</v>
      </c>
    </row>
    <row r="569" spans="1:8">
      <c r="A569">
        <v>1992</v>
      </c>
      <c r="B569" t="s">
        <v>50</v>
      </c>
      <c r="C569">
        <v>3.4247281377435432</v>
      </c>
      <c r="D569">
        <v>1993</v>
      </c>
      <c r="E569">
        <v>21686.937716262975</v>
      </c>
      <c r="F569" s="2">
        <v>7.2</v>
      </c>
      <c r="G569" s="3">
        <v>18.3</v>
      </c>
      <c r="H569">
        <v>7.6212633797349012</v>
      </c>
    </row>
    <row r="570" spans="1:8">
      <c r="A570">
        <v>1993</v>
      </c>
      <c r="B570" t="s">
        <v>50</v>
      </c>
      <c r="C570">
        <v>5.1030447562531194</v>
      </c>
      <c r="D570">
        <v>1994</v>
      </c>
      <c r="E570">
        <v>21870.020242914983</v>
      </c>
      <c r="F570" s="2">
        <v>6.5</v>
      </c>
      <c r="G570" s="3">
        <v>17.399999999999999</v>
      </c>
      <c r="H570">
        <v>7.0648601588856241</v>
      </c>
    </row>
    <row r="571" spans="1:8">
      <c r="A571">
        <v>1994</v>
      </c>
      <c r="B571" t="s">
        <v>50</v>
      </c>
      <c r="C571">
        <v>6.4313309391663944</v>
      </c>
      <c r="D571">
        <v>1995</v>
      </c>
      <c r="E571">
        <v>22278.326771653541</v>
      </c>
      <c r="F571" s="2">
        <v>6.1</v>
      </c>
      <c r="G571" s="3">
        <v>19.100000000000001</v>
      </c>
      <c r="H571">
        <v>6.6386989959410379</v>
      </c>
    </row>
    <row r="572" spans="1:8">
      <c r="A572">
        <v>1995</v>
      </c>
      <c r="B572" t="s">
        <v>50</v>
      </c>
      <c r="C572">
        <v>6.8236487929929499</v>
      </c>
      <c r="D572">
        <v>1996</v>
      </c>
      <c r="E572">
        <v>22802.456978967497</v>
      </c>
      <c r="F572" s="2">
        <v>5.7</v>
      </c>
      <c r="G572" s="3">
        <v>17.399999999999999</v>
      </c>
      <c r="H572">
        <v>6.4444792973651186</v>
      </c>
    </row>
    <row r="573" spans="1:8">
      <c r="A573">
        <v>1996</v>
      </c>
      <c r="B573" t="s">
        <v>50</v>
      </c>
      <c r="C573">
        <v>6.9209012965286494</v>
      </c>
      <c r="D573">
        <v>1997</v>
      </c>
      <c r="E573" s="4">
        <v>23794</v>
      </c>
      <c r="F573" s="2">
        <v>5.3</v>
      </c>
      <c r="G573" s="3">
        <v>16.600000000000001</v>
      </c>
      <c r="H573">
        <v>6.025309943927156</v>
      </c>
    </row>
    <row r="574" spans="1:8">
      <c r="A574">
        <v>1984</v>
      </c>
      <c r="B574" t="s">
        <v>51</v>
      </c>
      <c r="C574">
        <v>0.91041162227602912</v>
      </c>
      <c r="D574">
        <v>1985</v>
      </c>
      <c r="E574" s="4">
        <v>17138.894052044609</v>
      </c>
      <c r="F574" s="2">
        <v>6</v>
      </c>
      <c r="G574" s="3">
        <v>10.9</v>
      </c>
      <c r="H574">
        <v>2.6735562310030399</v>
      </c>
    </row>
    <row r="575" spans="1:8">
      <c r="A575">
        <v>1985</v>
      </c>
      <c r="B575" t="s">
        <v>51</v>
      </c>
      <c r="C575">
        <v>0.99270516717325219</v>
      </c>
      <c r="D575">
        <v>1986</v>
      </c>
      <c r="E575">
        <v>17449.981751824816</v>
      </c>
      <c r="F575" s="2">
        <v>6.1</v>
      </c>
      <c r="G575" s="3">
        <v>12.6</v>
      </c>
      <c r="H575">
        <v>2.6672672672672673</v>
      </c>
    </row>
    <row r="576" spans="1:8">
      <c r="A576">
        <v>1986</v>
      </c>
      <c r="B576" t="s">
        <v>51</v>
      </c>
      <c r="C576">
        <v>1.0666666666666667</v>
      </c>
      <c r="D576">
        <v>1987</v>
      </c>
      <c r="E576">
        <v>17460.026408450707</v>
      </c>
      <c r="F576" s="2">
        <v>6.2</v>
      </c>
      <c r="G576" s="3">
        <v>10.199999999999999</v>
      </c>
      <c r="H576">
        <v>2.2982142857142858</v>
      </c>
    </row>
    <row r="577" spans="1:8">
      <c r="A577">
        <v>1987</v>
      </c>
      <c r="B577" t="s">
        <v>51</v>
      </c>
      <c r="C577">
        <v>1.1029761904761906</v>
      </c>
      <c r="D577">
        <v>1988</v>
      </c>
      <c r="E577">
        <v>17701.128486897716</v>
      </c>
      <c r="F577" s="2">
        <v>5</v>
      </c>
      <c r="G577" s="3">
        <v>9.8000000000000007</v>
      </c>
      <c r="H577">
        <v>2.4305144884683623</v>
      </c>
    </row>
    <row r="578" spans="1:8">
      <c r="A578">
        <v>1988</v>
      </c>
      <c r="B578" t="s">
        <v>51</v>
      </c>
      <c r="C578">
        <v>1.1596688350088704</v>
      </c>
      <c r="D578">
        <v>1989</v>
      </c>
      <c r="E578">
        <v>17973.411290322583</v>
      </c>
      <c r="F578" s="2">
        <v>4.5</v>
      </c>
      <c r="G578" s="3">
        <v>8.1999999999999993</v>
      </c>
      <c r="H578">
        <v>2.5875805506736969</v>
      </c>
    </row>
    <row r="579" spans="1:8">
      <c r="A579">
        <v>1989</v>
      </c>
      <c r="B579" t="s">
        <v>51</v>
      </c>
      <c r="C579">
        <v>1.4024604569420034</v>
      </c>
      <c r="D579">
        <v>1990</v>
      </c>
      <c r="E579">
        <v>18245.669472073452</v>
      </c>
      <c r="F579" s="2">
        <v>4.4000000000000004</v>
      </c>
      <c r="G579" s="3">
        <v>8.1999999999999993</v>
      </c>
      <c r="H579">
        <v>2.8394810923760048</v>
      </c>
    </row>
    <row r="580" spans="1:8">
      <c r="A580">
        <v>1990</v>
      </c>
      <c r="B580" t="s">
        <v>51</v>
      </c>
      <c r="C580">
        <v>1.4487622253823607</v>
      </c>
      <c r="D580">
        <v>1991</v>
      </c>
      <c r="E580" s="4">
        <v>18280.737885462557</v>
      </c>
      <c r="F580" s="2">
        <v>4.7</v>
      </c>
      <c r="G580" s="3">
        <v>12.9</v>
      </c>
      <c r="H580">
        <v>2.8683615819209041</v>
      </c>
    </row>
    <row r="581" spans="1:8">
      <c r="A581">
        <v>1991</v>
      </c>
      <c r="B581" t="s">
        <v>51</v>
      </c>
      <c r="C581">
        <v>1.4830508474576272</v>
      </c>
      <c r="D581">
        <v>1992</v>
      </c>
      <c r="E581" s="4">
        <v>18628.524590163932</v>
      </c>
      <c r="F581" s="2">
        <v>4.8</v>
      </c>
      <c r="G581" s="3">
        <v>9.4</v>
      </c>
      <c r="H581">
        <v>2.9051296194153338</v>
      </c>
    </row>
    <row r="582" spans="1:8">
      <c r="A582">
        <v>1992</v>
      </c>
      <c r="B582" t="s">
        <v>51</v>
      </c>
      <c r="C582">
        <v>1.4886927744070602</v>
      </c>
      <c r="D582">
        <v>1993</v>
      </c>
      <c r="E582">
        <v>18896.79238754325</v>
      </c>
      <c r="F582" s="2">
        <v>4.0999999999999996</v>
      </c>
      <c r="G582" s="3">
        <v>10.7</v>
      </c>
      <c r="H582">
        <v>3.0102150537634409</v>
      </c>
    </row>
    <row r="583" spans="1:8">
      <c r="A583">
        <v>1993</v>
      </c>
      <c r="B583" t="s">
        <v>51</v>
      </c>
      <c r="C583">
        <v>1.5526881720430106</v>
      </c>
      <c r="D583">
        <v>1994</v>
      </c>
      <c r="E583">
        <v>19354.220647773283</v>
      </c>
      <c r="F583" s="2">
        <v>3.8</v>
      </c>
      <c r="G583" s="3">
        <v>8</v>
      </c>
      <c r="H583">
        <v>3.0450733752620547</v>
      </c>
    </row>
    <row r="584" spans="1:8">
      <c r="A584">
        <v>1994</v>
      </c>
      <c r="B584" t="s">
        <v>51</v>
      </c>
      <c r="C584">
        <v>1.5959119496855347</v>
      </c>
      <c r="D584">
        <v>1995</v>
      </c>
      <c r="E584">
        <v>19975.088582677163</v>
      </c>
      <c r="F584" s="2">
        <v>3.5</v>
      </c>
      <c r="G584" s="3">
        <v>8.4</v>
      </c>
      <c r="H584">
        <v>3.2880574064582264</v>
      </c>
    </row>
    <row r="585" spans="1:8">
      <c r="A585">
        <v>1995</v>
      </c>
      <c r="B585" t="s">
        <v>51</v>
      </c>
      <c r="C585">
        <v>1.7790876473603281</v>
      </c>
      <c r="D585">
        <v>1996</v>
      </c>
      <c r="E585">
        <v>20570.391969407265</v>
      </c>
      <c r="F585" s="2">
        <v>3.4</v>
      </c>
      <c r="G585" s="3">
        <v>7.7</v>
      </c>
      <c r="H585">
        <v>3.319</v>
      </c>
    </row>
    <row r="586" spans="1:8">
      <c r="A586">
        <v>1996</v>
      </c>
      <c r="B586" t="s">
        <v>51</v>
      </c>
      <c r="C586">
        <v>2.0010000000000003</v>
      </c>
      <c r="D586">
        <v>1997</v>
      </c>
      <c r="E586" s="4">
        <v>21213</v>
      </c>
      <c r="F586" s="2">
        <v>3.2</v>
      </c>
      <c r="G586" s="3">
        <v>8.9</v>
      </c>
      <c r="H586">
        <v>3.3404565322972317</v>
      </c>
    </row>
    <row r="587" spans="1:8">
      <c r="A587">
        <v>1984</v>
      </c>
      <c r="B587" t="s">
        <v>52</v>
      </c>
      <c r="C587">
        <v>0.94528301886792454</v>
      </c>
      <c r="D587">
        <v>1985</v>
      </c>
      <c r="E587" s="4">
        <v>19519.544609665427</v>
      </c>
      <c r="F587" s="2">
        <v>4.8</v>
      </c>
      <c r="G587" s="3">
        <v>9.1999999999999993</v>
      </c>
      <c r="H587">
        <v>1.4766355140186915</v>
      </c>
    </row>
    <row r="588" spans="1:8">
      <c r="A588">
        <v>1985</v>
      </c>
      <c r="B588" t="s">
        <v>52</v>
      </c>
      <c r="C588">
        <v>1.2654205607476636</v>
      </c>
      <c r="D588">
        <v>1986</v>
      </c>
      <c r="E588">
        <v>20506.218065693429</v>
      </c>
      <c r="F588" s="2">
        <v>4.3</v>
      </c>
      <c r="G588" s="3">
        <v>11</v>
      </c>
      <c r="H588">
        <v>1.4916820702402958</v>
      </c>
    </row>
    <row r="589" spans="1:8">
      <c r="A589">
        <v>1986</v>
      </c>
      <c r="B589" t="s">
        <v>52</v>
      </c>
      <c r="C589">
        <v>1.2883548983364139</v>
      </c>
      <c r="D589">
        <v>1987</v>
      </c>
      <c r="E589">
        <v>21274.727112676057</v>
      </c>
      <c r="F589" s="2">
        <v>3.6</v>
      </c>
      <c r="G589" s="3">
        <v>9.3000000000000007</v>
      </c>
      <c r="H589">
        <v>1.364963503649635</v>
      </c>
    </row>
    <row r="590" spans="1:8">
      <c r="A590">
        <v>1987</v>
      </c>
      <c r="B590" t="s">
        <v>52</v>
      </c>
      <c r="C590">
        <v>1.385036496350365</v>
      </c>
      <c r="D590">
        <v>1988</v>
      </c>
      <c r="E590">
        <v>21953.089602704986</v>
      </c>
      <c r="F590" s="2">
        <v>3</v>
      </c>
      <c r="G590" s="3">
        <v>8.1</v>
      </c>
      <c r="H590">
        <v>1.4226618705035972</v>
      </c>
    </row>
    <row r="591" spans="1:8">
      <c r="A591">
        <v>1988</v>
      </c>
      <c r="B591" t="s">
        <v>52</v>
      </c>
      <c r="C591">
        <v>1.474820143884892</v>
      </c>
      <c r="D591">
        <v>1989</v>
      </c>
      <c r="E591">
        <v>22851.834677419356</v>
      </c>
      <c r="F591" s="2">
        <v>3.5</v>
      </c>
      <c r="G591" s="3">
        <v>8</v>
      </c>
      <c r="H591">
        <v>1.3280423280423281</v>
      </c>
    </row>
    <row r="592" spans="1:8">
      <c r="A592">
        <v>1989</v>
      </c>
      <c r="B592" t="s">
        <v>52</v>
      </c>
      <c r="C592">
        <v>1.5961199294532629</v>
      </c>
      <c r="D592">
        <v>1990</v>
      </c>
      <c r="E592">
        <v>22197.383320581484</v>
      </c>
      <c r="F592" s="2">
        <v>5</v>
      </c>
      <c r="G592" s="3">
        <v>10.9</v>
      </c>
      <c r="H592">
        <v>1.2723053248465592</v>
      </c>
    </row>
    <row r="593" spans="1:8">
      <c r="A593">
        <v>1990</v>
      </c>
      <c r="B593" t="s">
        <v>52</v>
      </c>
      <c r="C593">
        <v>1.8640339186648613</v>
      </c>
      <c r="D593">
        <v>1991</v>
      </c>
      <c r="E593" s="4">
        <v>21514.306167400882</v>
      </c>
      <c r="F593" s="2">
        <v>6.6</v>
      </c>
      <c r="G593" s="3">
        <v>12.6</v>
      </c>
      <c r="H593">
        <v>1.1675485008818343</v>
      </c>
    </row>
    <row r="594" spans="1:8">
      <c r="A594">
        <v>1991</v>
      </c>
      <c r="B594" t="s">
        <v>52</v>
      </c>
      <c r="C594">
        <v>1.9717813051146384</v>
      </c>
      <c r="D594">
        <v>1992</v>
      </c>
      <c r="E594" s="4">
        <v>22194.301496792585</v>
      </c>
      <c r="F594" s="2">
        <v>6.1</v>
      </c>
      <c r="G594" s="3">
        <v>10.5</v>
      </c>
      <c r="H594">
        <v>1.0947368421052632</v>
      </c>
    </row>
    <row r="595" spans="1:8">
      <c r="A595">
        <v>1992</v>
      </c>
      <c r="B595" t="s">
        <v>52</v>
      </c>
      <c r="C595">
        <v>2.2000000000000002</v>
      </c>
      <c r="D595">
        <v>1993</v>
      </c>
      <c r="E595">
        <v>22171.214532871971</v>
      </c>
      <c r="F595" s="2">
        <v>5.2</v>
      </c>
      <c r="G595" s="3">
        <v>10</v>
      </c>
      <c r="H595">
        <v>1.1423611111111112</v>
      </c>
    </row>
    <row r="596" spans="1:8">
      <c r="A596">
        <v>1993</v>
      </c>
      <c r="B596" t="s">
        <v>52</v>
      </c>
      <c r="C596">
        <v>2.1232638888888888</v>
      </c>
      <c r="D596">
        <v>1994</v>
      </c>
      <c r="E596">
        <v>22475.41497975709</v>
      </c>
      <c r="F596" s="2">
        <v>4.5999999999999996</v>
      </c>
      <c r="G596" s="3">
        <v>7.6</v>
      </c>
      <c r="H596">
        <v>0.96896551724137925</v>
      </c>
    </row>
    <row r="597" spans="1:8">
      <c r="A597">
        <v>1994</v>
      </c>
      <c r="B597" t="s">
        <v>52</v>
      </c>
      <c r="C597">
        <v>2.2431034482758618</v>
      </c>
      <c r="D597">
        <v>1995</v>
      </c>
      <c r="E597">
        <v>22836.496062992122</v>
      </c>
      <c r="F597" s="2">
        <v>4.3</v>
      </c>
      <c r="G597" s="3">
        <v>10.3</v>
      </c>
      <c r="H597">
        <v>1.1829059829059829</v>
      </c>
    </row>
    <row r="598" spans="1:8">
      <c r="A598">
        <v>1995</v>
      </c>
      <c r="B598" t="s">
        <v>52</v>
      </c>
      <c r="C598">
        <v>2.1863247863247866</v>
      </c>
      <c r="D598">
        <v>1996</v>
      </c>
      <c r="E598">
        <v>23184.015296367113</v>
      </c>
      <c r="F598" s="2">
        <v>4.3</v>
      </c>
      <c r="G598" s="3">
        <v>12.6</v>
      </c>
      <c r="H598">
        <v>1.2122241086587437</v>
      </c>
    </row>
    <row r="599" spans="1:8">
      <c r="A599">
        <v>1996</v>
      </c>
      <c r="B599" t="s">
        <v>52</v>
      </c>
      <c r="C599">
        <v>1.8998302207130731</v>
      </c>
      <c r="D599">
        <v>1997</v>
      </c>
      <c r="E599" s="4">
        <v>23741</v>
      </c>
      <c r="F599" s="2">
        <v>3.9</v>
      </c>
      <c r="G599" s="3">
        <v>9.3000000000000007</v>
      </c>
      <c r="H599">
        <v>1.196943972835314</v>
      </c>
    </row>
    <row r="600" spans="1:8">
      <c r="A600">
        <v>1984</v>
      </c>
      <c r="B600" t="s">
        <v>53</v>
      </c>
      <c r="C600">
        <v>1.9231724627395315</v>
      </c>
      <c r="D600">
        <v>1985</v>
      </c>
      <c r="E600" s="4">
        <v>23364.981412639405</v>
      </c>
      <c r="F600" s="2">
        <v>5.5</v>
      </c>
      <c r="G600" s="3">
        <v>10</v>
      </c>
      <c r="H600">
        <v>2.946547493866106</v>
      </c>
    </row>
    <row r="601" spans="1:8">
      <c r="A601">
        <v>1985</v>
      </c>
      <c r="B601" t="s">
        <v>53</v>
      </c>
      <c r="C601">
        <v>2.1158429723098493</v>
      </c>
      <c r="D601">
        <v>1986</v>
      </c>
      <c r="E601">
        <v>24335.666058394159</v>
      </c>
      <c r="F601" s="2">
        <v>5</v>
      </c>
      <c r="G601" s="3">
        <v>9.6999999999999993</v>
      </c>
      <c r="H601">
        <v>3.059961983756696</v>
      </c>
    </row>
    <row r="602" spans="1:8">
      <c r="A602">
        <v>1986</v>
      </c>
      <c r="B602" t="s">
        <v>53</v>
      </c>
      <c r="C602">
        <v>2.2343182996371174</v>
      </c>
      <c r="D602">
        <v>1987</v>
      </c>
      <c r="E602">
        <v>24836.527288732395</v>
      </c>
      <c r="F602" s="2">
        <v>4.3</v>
      </c>
      <c r="G602" s="3">
        <v>9.9</v>
      </c>
      <c r="H602">
        <v>2.9495257452574526</v>
      </c>
    </row>
    <row r="603" spans="1:8">
      <c r="A603">
        <v>1987</v>
      </c>
      <c r="B603" t="s">
        <v>53</v>
      </c>
      <c r="C603">
        <v>2.2562669376693769</v>
      </c>
      <c r="D603">
        <v>1988</v>
      </c>
      <c r="E603">
        <v>25644.725274725275</v>
      </c>
      <c r="F603" s="2">
        <v>3.9</v>
      </c>
      <c r="G603" s="3">
        <v>10.8</v>
      </c>
      <c r="H603">
        <v>2.9919946631087395</v>
      </c>
    </row>
    <row r="604" spans="1:8">
      <c r="A604">
        <v>1988</v>
      </c>
      <c r="B604" t="s">
        <v>53</v>
      </c>
      <c r="C604">
        <v>2.3655770513675782</v>
      </c>
      <c r="D604">
        <v>1989</v>
      </c>
      <c r="E604">
        <v>26081.25</v>
      </c>
      <c r="F604" s="2">
        <v>3.9</v>
      </c>
      <c r="G604" s="3">
        <v>10.9</v>
      </c>
      <c r="H604">
        <v>3.1251229911446372</v>
      </c>
    </row>
    <row r="605" spans="1:8">
      <c r="A605">
        <v>1989</v>
      </c>
      <c r="B605" t="s">
        <v>53</v>
      </c>
      <c r="C605">
        <v>2.7020334535913415</v>
      </c>
      <c r="D605">
        <v>1990</v>
      </c>
      <c r="E605">
        <v>25580.531752104056</v>
      </c>
      <c r="F605" s="2">
        <v>4.5</v>
      </c>
      <c r="G605" s="3">
        <v>11.1</v>
      </c>
      <c r="H605">
        <v>3.5061814751950671</v>
      </c>
    </row>
    <row r="606" spans="1:8">
      <c r="A606">
        <v>1990</v>
      </c>
      <c r="B606" t="s">
        <v>53</v>
      </c>
      <c r="C606">
        <v>2.8433783854110271</v>
      </c>
      <c r="D606">
        <v>1991</v>
      </c>
      <c r="E606" s="4">
        <v>25245.16519823789</v>
      </c>
      <c r="F606" s="2">
        <v>5.9</v>
      </c>
      <c r="G606" s="3">
        <v>9.9</v>
      </c>
      <c r="H606">
        <v>3.731944002545339</v>
      </c>
    </row>
    <row r="607" spans="1:8">
      <c r="A607">
        <v>1991</v>
      </c>
      <c r="B607" t="s">
        <v>53</v>
      </c>
      <c r="C607">
        <v>3.1544702513522109</v>
      </c>
      <c r="D607">
        <v>1992</v>
      </c>
      <c r="E607" s="4">
        <v>25649.112615823233</v>
      </c>
      <c r="F607" s="2">
        <v>6.3</v>
      </c>
      <c r="G607" s="3">
        <v>9.5</v>
      </c>
      <c r="H607">
        <v>3.7489415085463382</v>
      </c>
    </row>
    <row r="608" spans="1:8">
      <c r="A608">
        <v>1992</v>
      </c>
      <c r="B608" t="s">
        <v>53</v>
      </c>
      <c r="C608">
        <v>3.3242904186921747</v>
      </c>
      <c r="D608">
        <v>1993</v>
      </c>
      <c r="E608">
        <v>25812.176470588234</v>
      </c>
      <c r="F608" s="2">
        <v>5.2</v>
      </c>
      <c r="G608" s="3">
        <v>9.6999999999999993</v>
      </c>
      <c r="H608">
        <v>3.7220767216145432</v>
      </c>
    </row>
    <row r="609" spans="1:8">
      <c r="A609">
        <v>1993</v>
      </c>
      <c r="B609" t="s">
        <v>53</v>
      </c>
      <c r="C609">
        <v>3.5202588199044831</v>
      </c>
      <c r="D609">
        <v>1994</v>
      </c>
      <c r="E609">
        <v>26131.609311740896</v>
      </c>
      <c r="F609" s="2">
        <v>4.9000000000000004</v>
      </c>
      <c r="G609" s="3">
        <v>10.7</v>
      </c>
      <c r="H609">
        <v>3.5770757020757022</v>
      </c>
    </row>
    <row r="610" spans="1:8">
      <c r="A610">
        <v>1994</v>
      </c>
      <c r="B610" t="s">
        <v>53</v>
      </c>
      <c r="C610">
        <v>4.1159951159951165</v>
      </c>
      <c r="D610">
        <v>1995</v>
      </c>
      <c r="E610">
        <v>26342.431102362203</v>
      </c>
      <c r="F610" s="2">
        <v>4.5</v>
      </c>
      <c r="G610" s="3">
        <v>10.199999999999999</v>
      </c>
      <c r="H610">
        <v>3.6145361136294953</v>
      </c>
    </row>
    <row r="611" spans="1:8">
      <c r="A611">
        <v>1995</v>
      </c>
      <c r="B611" t="s">
        <v>53</v>
      </c>
      <c r="C611">
        <v>4.1424901783016015</v>
      </c>
      <c r="D611">
        <v>1996</v>
      </c>
      <c r="E611">
        <v>26538.250478011472</v>
      </c>
      <c r="F611" s="2">
        <v>4.4000000000000004</v>
      </c>
      <c r="G611" s="3">
        <v>12.3</v>
      </c>
      <c r="H611">
        <v>3.4130337078651687</v>
      </c>
    </row>
    <row r="612" spans="1:8">
      <c r="A612">
        <v>1996</v>
      </c>
      <c r="B612" t="s">
        <v>53</v>
      </c>
      <c r="C612">
        <v>4.143071161048689</v>
      </c>
      <c r="D612">
        <v>1997</v>
      </c>
      <c r="E612" s="4">
        <v>27332</v>
      </c>
      <c r="F612" s="2">
        <v>3.8</v>
      </c>
      <c r="G612" s="3">
        <v>12.7</v>
      </c>
      <c r="H612">
        <v>3.4524799524799525</v>
      </c>
    </row>
    <row r="613" spans="1:8">
      <c r="A613">
        <v>1984</v>
      </c>
      <c r="B613" t="s">
        <v>54</v>
      </c>
      <c r="C613">
        <v>1.568406530236836</v>
      </c>
      <c r="D613">
        <v>1985</v>
      </c>
      <c r="E613" s="4">
        <v>22282.053903345724</v>
      </c>
      <c r="F613" s="2">
        <v>8.4</v>
      </c>
      <c r="G613" s="3">
        <v>12</v>
      </c>
      <c r="H613">
        <v>4.2542526650034018</v>
      </c>
    </row>
    <row r="614" spans="1:8">
      <c r="A614">
        <v>1985</v>
      </c>
      <c r="B614" t="s">
        <v>54</v>
      </c>
      <c r="C614">
        <v>1.5692900884554322</v>
      </c>
      <c r="D614">
        <v>1986</v>
      </c>
      <c r="E614">
        <v>23139.238138686131</v>
      </c>
      <c r="F614" s="2">
        <v>8.1</v>
      </c>
      <c r="G614" s="3">
        <v>12.9</v>
      </c>
      <c r="H614">
        <v>4.3703786690566879</v>
      </c>
    </row>
    <row r="615" spans="1:8">
      <c r="A615">
        <v>1986</v>
      </c>
      <c r="B615" t="s">
        <v>54</v>
      </c>
      <c r="C615">
        <v>1.47949809545149</v>
      </c>
      <c r="D615">
        <v>1987</v>
      </c>
      <c r="E615">
        <v>23280.977112676057</v>
      </c>
      <c r="F615" s="2">
        <v>7.3</v>
      </c>
      <c r="G615" s="3">
        <v>10</v>
      </c>
      <c r="H615">
        <v>4.3951079770824153</v>
      </c>
    </row>
    <row r="616" spans="1:8">
      <c r="A616">
        <v>1987</v>
      </c>
      <c r="B616" t="s">
        <v>54</v>
      </c>
      <c r="C616">
        <v>1.3510356985456149</v>
      </c>
      <c r="D616">
        <v>1988</v>
      </c>
      <c r="E616">
        <v>23771.094674556214</v>
      </c>
      <c r="F616" s="2">
        <v>6.3</v>
      </c>
      <c r="G616" s="3">
        <v>8.6999999999999993</v>
      </c>
      <c r="H616">
        <v>4.6639965360467635</v>
      </c>
    </row>
    <row r="617" spans="1:8">
      <c r="A617">
        <v>1988</v>
      </c>
      <c r="B617" t="s">
        <v>54</v>
      </c>
      <c r="C617">
        <v>1.2591470015154795</v>
      </c>
      <c r="D617">
        <v>1989</v>
      </c>
      <c r="E617">
        <v>24528.02419354839</v>
      </c>
      <c r="F617" s="2">
        <v>5.9</v>
      </c>
      <c r="G617" s="3">
        <v>9.6</v>
      </c>
      <c r="H617">
        <v>4.7174963243016172</v>
      </c>
    </row>
    <row r="618" spans="1:8">
      <c r="A618">
        <v>1989</v>
      </c>
      <c r="B618" t="s">
        <v>54</v>
      </c>
      <c r="C618">
        <v>1.4551564797311489</v>
      </c>
      <c r="D618">
        <v>1990</v>
      </c>
      <c r="E618">
        <v>24754.085692425404</v>
      </c>
      <c r="F618" s="2">
        <v>5.2</v>
      </c>
      <c r="G618" s="3">
        <v>8.9</v>
      </c>
      <c r="H618">
        <v>5.0157273153920574</v>
      </c>
    </row>
    <row r="619" spans="1:8">
      <c r="A619">
        <v>1990</v>
      </c>
      <c r="B619" t="s">
        <v>54</v>
      </c>
      <c r="C619">
        <v>1.6427996676181686</v>
      </c>
      <c r="D619">
        <v>1991</v>
      </c>
      <c r="E619" s="4">
        <v>24799.724669603529</v>
      </c>
      <c r="F619" s="2">
        <v>6.3</v>
      </c>
      <c r="G619" s="3">
        <v>9.5</v>
      </c>
      <c r="H619">
        <v>5.2259864487843766</v>
      </c>
    </row>
    <row r="620" spans="1:8">
      <c r="A620">
        <v>1991</v>
      </c>
      <c r="B620" t="s">
        <v>54</v>
      </c>
      <c r="C620">
        <v>1.8246313272220007</v>
      </c>
      <c r="D620">
        <v>1992</v>
      </c>
      <c r="E620" s="4">
        <v>25318.503207412683</v>
      </c>
      <c r="F620" s="2">
        <v>7.3</v>
      </c>
      <c r="G620" s="3">
        <v>11.2</v>
      </c>
      <c r="H620">
        <v>5.3454049844236762</v>
      </c>
    </row>
    <row r="621" spans="1:8">
      <c r="A621">
        <v>1992</v>
      </c>
      <c r="B621" t="s">
        <v>54</v>
      </c>
      <c r="C621">
        <v>1.9390576323987538</v>
      </c>
      <c r="D621">
        <v>1993</v>
      </c>
      <c r="E621">
        <v>25255.702422145328</v>
      </c>
      <c r="F621" s="2">
        <v>7.3</v>
      </c>
      <c r="G621" s="3">
        <v>12.1</v>
      </c>
      <c r="H621">
        <v>5.1455756422454799</v>
      </c>
    </row>
    <row r="622" spans="1:8">
      <c r="A622">
        <v>1993</v>
      </c>
      <c r="B622" t="s">
        <v>54</v>
      </c>
      <c r="C622">
        <v>1.9826831588962892</v>
      </c>
      <c r="D622">
        <v>1994</v>
      </c>
      <c r="E622">
        <v>25437.408906882596</v>
      </c>
      <c r="F622" s="2">
        <v>6.6</v>
      </c>
      <c r="G622" s="3">
        <v>11.7</v>
      </c>
      <c r="H622">
        <v>5.1126707842036305</v>
      </c>
    </row>
    <row r="623" spans="1:8">
      <c r="A623">
        <v>1994</v>
      </c>
      <c r="B623" t="s">
        <v>54</v>
      </c>
      <c r="C623">
        <v>2.0275126333520497</v>
      </c>
      <c r="D623">
        <v>1995</v>
      </c>
      <c r="E623">
        <v>25639.980314960627</v>
      </c>
      <c r="F623" s="2">
        <v>6.4</v>
      </c>
      <c r="G623" s="3">
        <v>12.5</v>
      </c>
      <c r="H623">
        <v>4.8425704290185969</v>
      </c>
    </row>
    <row r="624" spans="1:8">
      <c r="A624">
        <v>1995</v>
      </c>
      <c r="B624" t="s">
        <v>54</v>
      </c>
      <c r="C624">
        <v>2.1373596022831891</v>
      </c>
      <c r="D624">
        <v>1996</v>
      </c>
      <c r="E624">
        <v>26359.235181644359</v>
      </c>
      <c r="F624" s="2">
        <v>6.1</v>
      </c>
      <c r="G624" s="3">
        <v>11.9</v>
      </c>
      <c r="H624">
        <v>4.3117657690222302</v>
      </c>
    </row>
    <row r="625" spans="1:8">
      <c r="A625">
        <v>1996</v>
      </c>
      <c r="B625" t="s">
        <v>54</v>
      </c>
      <c r="C625">
        <v>2.264052051328393</v>
      </c>
      <c r="D625">
        <v>1997</v>
      </c>
      <c r="E625" s="4">
        <v>27281</v>
      </c>
      <c r="F625" s="2">
        <v>4.9000000000000004</v>
      </c>
      <c r="G625" s="3">
        <v>9.1999999999999993</v>
      </c>
      <c r="H625">
        <v>4.4071301247771837</v>
      </c>
    </row>
    <row r="626" spans="1:8">
      <c r="A626">
        <v>1984</v>
      </c>
      <c r="B626" t="s">
        <v>55</v>
      </c>
      <c r="C626">
        <v>0.8089139344262295</v>
      </c>
      <c r="D626">
        <v>1985</v>
      </c>
      <c r="E626" s="4">
        <v>16158.889405204462</v>
      </c>
      <c r="F626" s="2">
        <v>13.1</v>
      </c>
      <c r="G626" s="3">
        <v>22.3</v>
      </c>
      <c r="H626">
        <v>1.6601239669421488</v>
      </c>
    </row>
    <row r="627" spans="1:8">
      <c r="A627">
        <v>1985</v>
      </c>
      <c r="B627" t="s">
        <v>55</v>
      </c>
      <c r="C627">
        <v>0.89101239669421484</v>
      </c>
      <c r="D627">
        <v>1986</v>
      </c>
      <c r="E627">
        <v>16465.894160583943</v>
      </c>
      <c r="F627" s="2">
        <v>11.8</v>
      </c>
      <c r="G627" s="3">
        <v>22.4</v>
      </c>
      <c r="H627">
        <v>1.64460656591975</v>
      </c>
    </row>
    <row r="628" spans="1:8">
      <c r="A628">
        <v>1986</v>
      </c>
      <c r="B628" t="s">
        <v>55</v>
      </c>
      <c r="C628">
        <v>0.76706618030224072</v>
      </c>
      <c r="D628">
        <v>1987</v>
      </c>
      <c r="E628">
        <v>16502.112676056338</v>
      </c>
      <c r="F628" s="2">
        <v>10.8</v>
      </c>
      <c r="G628" s="3">
        <v>21.6</v>
      </c>
      <c r="H628">
        <v>1.3732208750658936</v>
      </c>
    </row>
    <row r="629" spans="1:8">
      <c r="A629">
        <v>1987</v>
      </c>
      <c r="B629" t="s">
        <v>55</v>
      </c>
      <c r="C629">
        <v>0.76383763837638374</v>
      </c>
      <c r="D629">
        <v>1988</v>
      </c>
      <c r="E629">
        <v>17154.370245139475</v>
      </c>
      <c r="F629" s="2">
        <v>9.8000000000000007</v>
      </c>
      <c r="G629" s="3">
        <v>17.899999999999999</v>
      </c>
      <c r="H629">
        <v>1.3142250530785564</v>
      </c>
    </row>
    <row r="630" spans="1:8">
      <c r="A630">
        <v>1988</v>
      </c>
      <c r="B630" t="s">
        <v>55</v>
      </c>
      <c r="C630">
        <v>0.77229299363057324</v>
      </c>
      <c r="D630">
        <v>1989</v>
      </c>
      <c r="E630">
        <v>17560.512096774193</v>
      </c>
      <c r="F630" s="2">
        <v>8.6</v>
      </c>
      <c r="G630" s="3">
        <v>15.7</v>
      </c>
      <c r="H630">
        <v>1.4668820678513732</v>
      </c>
    </row>
    <row r="631" spans="1:8">
      <c r="A631">
        <v>1989</v>
      </c>
      <c r="B631" t="s">
        <v>55</v>
      </c>
      <c r="C631">
        <v>0.82714054927302105</v>
      </c>
      <c r="D631">
        <v>1990</v>
      </c>
      <c r="E631">
        <v>17879.724560061211</v>
      </c>
      <c r="F631" s="2">
        <v>8.5</v>
      </c>
      <c r="G631" s="3">
        <v>18.100000000000001</v>
      </c>
      <c r="H631">
        <v>1.6928011900905338</v>
      </c>
    </row>
    <row r="632" spans="1:8">
      <c r="A632">
        <v>1990</v>
      </c>
      <c r="B632" t="s">
        <v>55</v>
      </c>
      <c r="C632">
        <v>0.87260667407499515</v>
      </c>
      <c r="D632">
        <v>1991</v>
      </c>
      <c r="E632" s="4">
        <v>17811.72907488987</v>
      </c>
      <c r="F632" s="2">
        <v>10.6</v>
      </c>
      <c r="G632" s="3">
        <v>17.899999999999999</v>
      </c>
      <c r="H632">
        <v>1.9100499722376456</v>
      </c>
    </row>
    <row r="633" spans="1:8">
      <c r="A633">
        <v>1991</v>
      </c>
      <c r="B633" t="s">
        <v>55</v>
      </c>
      <c r="C633">
        <v>0.83398112159911153</v>
      </c>
      <c r="D633">
        <v>1992</v>
      </c>
      <c r="E633" s="4">
        <v>18555.310049893083</v>
      </c>
      <c r="F633" s="2">
        <v>11.3</v>
      </c>
      <c r="G633" s="3">
        <v>22.3</v>
      </c>
      <c r="H633">
        <v>2.1153421633554084</v>
      </c>
    </row>
    <row r="634" spans="1:8">
      <c r="A634">
        <v>1992</v>
      </c>
      <c r="B634" t="s">
        <v>55</v>
      </c>
      <c r="C634">
        <v>0.92384105960264895</v>
      </c>
      <c r="D634">
        <v>1993</v>
      </c>
      <c r="E634">
        <v>18568.01730103806</v>
      </c>
      <c r="F634" s="2">
        <v>10.6</v>
      </c>
      <c r="G634" s="3">
        <v>22.2</v>
      </c>
      <c r="H634">
        <v>2.0840659340659338</v>
      </c>
    </row>
    <row r="635" spans="1:8">
      <c r="A635">
        <v>1993</v>
      </c>
      <c r="B635" t="s">
        <v>55</v>
      </c>
      <c r="C635">
        <v>0.99175824175824179</v>
      </c>
      <c r="D635">
        <v>1994</v>
      </c>
      <c r="E635">
        <v>18844.129554655872</v>
      </c>
      <c r="F635" s="2">
        <v>8.8000000000000007</v>
      </c>
      <c r="G635" s="3">
        <v>18.600000000000001</v>
      </c>
      <c r="H635">
        <v>2.1575192096597147</v>
      </c>
    </row>
    <row r="636" spans="1:8">
      <c r="A636">
        <v>1994</v>
      </c>
      <c r="B636" t="s">
        <v>55</v>
      </c>
      <c r="C636">
        <v>1.2799121844127335</v>
      </c>
      <c r="D636">
        <v>1995</v>
      </c>
      <c r="E636">
        <v>18889.291338582676</v>
      </c>
      <c r="F636" s="2">
        <v>7.9</v>
      </c>
      <c r="G636" s="3">
        <v>16.7</v>
      </c>
      <c r="H636">
        <v>2.1017505470459517</v>
      </c>
    </row>
    <row r="637" spans="1:8">
      <c r="A637">
        <v>1995</v>
      </c>
      <c r="B637" t="s">
        <v>55</v>
      </c>
      <c r="C637">
        <v>1.3741794310722102</v>
      </c>
      <c r="D637">
        <v>1996</v>
      </c>
      <c r="E637">
        <v>19100.420650095602</v>
      </c>
      <c r="F637" s="2">
        <v>7.5</v>
      </c>
      <c r="G637" s="3">
        <v>18.5</v>
      </c>
      <c r="H637">
        <v>2.1007667031763417</v>
      </c>
    </row>
    <row r="638" spans="1:8">
      <c r="A638">
        <v>1996</v>
      </c>
      <c r="B638" t="s">
        <v>55</v>
      </c>
      <c r="C638">
        <v>1.5054764512595837</v>
      </c>
      <c r="D638">
        <v>1997</v>
      </c>
      <c r="E638" s="4">
        <v>19493</v>
      </c>
      <c r="F638" s="2">
        <v>6.9</v>
      </c>
      <c r="G638" s="3">
        <v>16.399999999999999</v>
      </c>
      <c r="H638">
        <v>2.1866740088105723</v>
      </c>
    </row>
    <row r="639" spans="1:8">
      <c r="A639">
        <v>1984</v>
      </c>
      <c r="B639" t="s">
        <v>56</v>
      </c>
      <c r="C639">
        <v>1.043642467477969</v>
      </c>
      <c r="D639">
        <v>1985</v>
      </c>
      <c r="E639" s="4">
        <v>20747.160780669146</v>
      </c>
      <c r="F639" s="2">
        <v>7.2</v>
      </c>
      <c r="G639" s="3">
        <v>11.6</v>
      </c>
      <c r="H639">
        <v>2.0691099476439789</v>
      </c>
    </row>
    <row r="640" spans="1:8">
      <c r="A640">
        <v>1985</v>
      </c>
      <c r="B640" t="s">
        <v>56</v>
      </c>
      <c r="C640">
        <v>1.1361256544502618</v>
      </c>
      <c r="D640">
        <v>1986</v>
      </c>
      <c r="E640">
        <v>21462.481751824816</v>
      </c>
      <c r="F640" s="2">
        <v>7</v>
      </c>
      <c r="G640" s="3">
        <v>10.7</v>
      </c>
      <c r="H640">
        <v>2.5786833855799371</v>
      </c>
    </row>
    <row r="641" spans="1:8">
      <c r="A641">
        <v>1986</v>
      </c>
      <c r="B641" t="s">
        <v>56</v>
      </c>
      <c r="C641">
        <v>1.1987460815047022</v>
      </c>
      <c r="D641">
        <v>1987</v>
      </c>
      <c r="E641">
        <v>21753.683978873243</v>
      </c>
      <c r="F641" s="2">
        <v>5.9</v>
      </c>
      <c r="G641" s="3">
        <v>9</v>
      </c>
      <c r="H641">
        <v>2.4992718951529018</v>
      </c>
    </row>
    <row r="642" spans="1:8">
      <c r="A642">
        <v>1987</v>
      </c>
      <c r="B642" t="s">
        <v>56</v>
      </c>
      <c r="C642">
        <v>1.2779280216351154</v>
      </c>
      <c r="D642">
        <v>1988</v>
      </c>
      <c r="E642">
        <v>21981.580726965341</v>
      </c>
      <c r="F642" s="2">
        <v>4.4000000000000004</v>
      </c>
      <c r="G642" s="3">
        <v>7.8</v>
      </c>
      <c r="H642">
        <v>2.1436805269658299</v>
      </c>
    </row>
    <row r="643" spans="1:8">
      <c r="A643">
        <v>1988</v>
      </c>
      <c r="B643" t="s">
        <v>56</v>
      </c>
      <c r="C643">
        <v>1.3077398106216549</v>
      </c>
      <c r="D643">
        <v>1989</v>
      </c>
      <c r="E643">
        <v>22719.81048387097</v>
      </c>
      <c r="F643" s="2">
        <v>4.3</v>
      </c>
      <c r="G643" s="3">
        <v>8.4</v>
      </c>
      <c r="H643">
        <v>2.2260119169919865</v>
      </c>
    </row>
    <row r="644" spans="1:8">
      <c r="A644">
        <v>1989</v>
      </c>
      <c r="B644" t="s">
        <v>56</v>
      </c>
      <c r="C644">
        <v>1.3946989932196425</v>
      </c>
      <c r="D644">
        <v>1990</v>
      </c>
      <c r="E644">
        <v>22560.872226472839</v>
      </c>
      <c r="F644" s="2">
        <v>4.4000000000000004</v>
      </c>
      <c r="G644" s="3">
        <v>9.3000000000000007</v>
      </c>
      <c r="H644">
        <v>2.6468952233844241</v>
      </c>
    </row>
    <row r="645" spans="1:8">
      <c r="A645">
        <v>1990</v>
      </c>
      <c r="B645" t="s">
        <v>56</v>
      </c>
      <c r="C645">
        <v>1.5260328114430586</v>
      </c>
      <c r="D645">
        <v>1991</v>
      </c>
      <c r="E645" s="4">
        <v>22217.819383259914</v>
      </c>
      <c r="F645" s="2">
        <v>5.5</v>
      </c>
      <c r="G645" s="3">
        <v>9.9</v>
      </c>
      <c r="H645">
        <v>2.7695257315842583</v>
      </c>
    </row>
    <row r="646" spans="1:8">
      <c r="A646">
        <v>1991</v>
      </c>
      <c r="B646" t="s">
        <v>56</v>
      </c>
      <c r="C646">
        <v>1.5850655903128155</v>
      </c>
      <c r="D646">
        <v>1992</v>
      </c>
      <c r="E646" s="4">
        <v>23027.116892373484</v>
      </c>
      <c r="F646" s="2">
        <v>5.0999999999999996</v>
      </c>
      <c r="G646" s="3">
        <v>10.9</v>
      </c>
      <c r="H646">
        <v>2.7573397243858597</v>
      </c>
    </row>
    <row r="647" spans="1:8">
      <c r="A647">
        <v>1992</v>
      </c>
      <c r="B647" t="s">
        <v>56</v>
      </c>
      <c r="C647">
        <v>1.6359097263830638</v>
      </c>
      <c r="D647">
        <v>1993</v>
      </c>
      <c r="E647">
        <v>23243.065743944637</v>
      </c>
      <c r="F647" s="2">
        <v>4.8</v>
      </c>
      <c r="G647" s="3">
        <v>12.6</v>
      </c>
      <c r="H647">
        <v>2.6441048034934496</v>
      </c>
    </row>
    <row r="648" spans="1:8">
      <c r="A648">
        <v>1993</v>
      </c>
      <c r="B648" t="s">
        <v>56</v>
      </c>
      <c r="C648">
        <v>1.7429535529972211</v>
      </c>
      <c r="D648">
        <v>1994</v>
      </c>
      <c r="E648">
        <v>23833.491902834012</v>
      </c>
      <c r="F648" s="2">
        <v>4.5</v>
      </c>
      <c r="G648" s="3">
        <v>9</v>
      </c>
      <c r="H648">
        <v>2.7052341597796143</v>
      </c>
    </row>
    <row r="649" spans="1:8">
      <c r="A649">
        <v>1994</v>
      </c>
      <c r="B649" t="s">
        <v>56</v>
      </c>
      <c r="C649">
        <v>1.9720582447855175</v>
      </c>
      <c r="D649">
        <v>1995</v>
      </c>
      <c r="E649">
        <v>24112.913385826771</v>
      </c>
      <c r="F649" s="2">
        <v>3.8</v>
      </c>
      <c r="G649" s="3">
        <v>8.5</v>
      </c>
      <c r="H649">
        <v>2.8106578176849504</v>
      </c>
    </row>
    <row r="650" spans="1:8">
      <c r="A650">
        <v>1995</v>
      </c>
      <c r="B650" t="s">
        <v>56</v>
      </c>
      <c r="C650">
        <v>2.1860238141713841</v>
      </c>
      <c r="D650">
        <v>1996</v>
      </c>
      <c r="E650">
        <v>24562.944550669217</v>
      </c>
      <c r="F650" s="2">
        <v>3.6</v>
      </c>
      <c r="G650" s="3">
        <v>8.8000000000000007</v>
      </c>
      <c r="H650">
        <v>2.5269379844961239</v>
      </c>
    </row>
    <row r="651" spans="1:8">
      <c r="A651">
        <v>1996</v>
      </c>
      <c r="B651" t="s">
        <v>56</v>
      </c>
      <c r="C651">
        <v>2.5176356589147284</v>
      </c>
      <c r="D651">
        <v>1997</v>
      </c>
      <c r="E651" s="4">
        <v>25293</v>
      </c>
      <c r="F651" s="2">
        <v>3.6</v>
      </c>
      <c r="G651" s="3">
        <v>8.1999999999999993</v>
      </c>
      <c r="H651">
        <v>2.7056092843326889</v>
      </c>
    </row>
    <row r="652" spans="1:8">
      <c r="A652">
        <v>1984</v>
      </c>
      <c r="B652" t="s">
        <v>57</v>
      </c>
      <c r="C652">
        <v>1.4168297455968688</v>
      </c>
      <c r="D652">
        <v>1985</v>
      </c>
      <c r="E652" s="4">
        <v>21091.728624535317</v>
      </c>
      <c r="F652" s="2">
        <v>6.9</v>
      </c>
      <c r="G652" s="3">
        <v>12</v>
      </c>
      <c r="H652">
        <v>2.5677799607072691</v>
      </c>
    </row>
    <row r="653" spans="1:8">
      <c r="A653">
        <v>1985</v>
      </c>
      <c r="B653" t="s">
        <v>57</v>
      </c>
      <c r="C653">
        <v>1.4970530451866404</v>
      </c>
      <c r="D653">
        <v>1986</v>
      </c>
      <c r="E653">
        <v>20741.98905109489</v>
      </c>
      <c r="F653" s="2">
        <v>8.9</v>
      </c>
      <c r="G653" s="6">
        <v>14.6</v>
      </c>
      <c r="H653">
        <v>2.9309664694280078</v>
      </c>
    </row>
    <row r="654" spans="1:8">
      <c r="A654">
        <v>1986</v>
      </c>
      <c r="B654" t="s">
        <v>57</v>
      </c>
      <c r="C654">
        <v>1.6982248520710059</v>
      </c>
      <c r="D654">
        <v>1987</v>
      </c>
      <c r="E654">
        <v>20003.160211267608</v>
      </c>
      <c r="F654" s="2">
        <v>8</v>
      </c>
      <c r="G654" s="3">
        <v>10.8</v>
      </c>
      <c r="H654">
        <v>2.8306122448979592</v>
      </c>
    </row>
    <row r="655" spans="1:8">
      <c r="A655">
        <v>1987</v>
      </c>
      <c r="B655" t="s">
        <v>57</v>
      </c>
      <c r="C655">
        <v>1.869387755102041</v>
      </c>
      <c r="D655">
        <v>1988</v>
      </c>
      <c r="E655">
        <v>20097.096365173289</v>
      </c>
      <c r="F655" s="2">
        <v>6.5</v>
      </c>
      <c r="G655" s="3">
        <v>9.6</v>
      </c>
      <c r="H655">
        <v>3.1401273885350318</v>
      </c>
    </row>
    <row r="656" spans="1:8">
      <c r="A656">
        <v>1988</v>
      </c>
      <c r="B656" t="s">
        <v>57</v>
      </c>
      <c r="C656">
        <v>2.0063694267515926</v>
      </c>
      <c r="D656">
        <v>1989</v>
      </c>
      <c r="E656">
        <v>21301.197580645163</v>
      </c>
      <c r="F656" s="2">
        <v>6.1</v>
      </c>
      <c r="G656" s="3">
        <v>10.9</v>
      </c>
      <c r="H656">
        <v>2.5831578947368419</v>
      </c>
    </row>
    <row r="657" spans="1:8">
      <c r="A657">
        <v>1989</v>
      </c>
      <c r="B657" t="s">
        <v>57</v>
      </c>
      <c r="C657">
        <v>2.16</v>
      </c>
      <c r="D657">
        <v>1990</v>
      </c>
      <c r="E657">
        <v>22070.899005355779</v>
      </c>
      <c r="F657" s="2">
        <v>5.3</v>
      </c>
      <c r="G657" s="3">
        <v>11</v>
      </c>
      <c r="H657">
        <v>3.0137481591223754</v>
      </c>
    </row>
    <row r="658" spans="1:8">
      <c r="A658">
        <v>1990</v>
      </c>
      <c r="B658" t="s">
        <v>57</v>
      </c>
      <c r="C658">
        <v>2.4471546866319214</v>
      </c>
      <c r="D658">
        <v>1991</v>
      </c>
      <c r="E658" s="4">
        <v>21966.817180616745</v>
      </c>
      <c r="F658" s="2">
        <v>5.2</v>
      </c>
      <c r="G658" s="3">
        <v>9.9</v>
      </c>
      <c r="H658">
        <v>3.1021739130434782</v>
      </c>
    </row>
    <row r="659" spans="1:8">
      <c r="A659">
        <v>1991</v>
      </c>
      <c r="B659" t="s">
        <v>57</v>
      </c>
      <c r="C659">
        <v>2.3891304347826083</v>
      </c>
      <c r="D659">
        <v>1992</v>
      </c>
      <c r="E659" s="4">
        <v>22249.212401995723</v>
      </c>
      <c r="F659" s="2">
        <v>5.6</v>
      </c>
      <c r="G659" s="3">
        <v>10.3</v>
      </c>
      <c r="H659">
        <v>3.1952789699570814</v>
      </c>
    </row>
    <row r="660" spans="1:8">
      <c r="A660">
        <v>1992</v>
      </c>
      <c r="B660" t="s">
        <v>57</v>
      </c>
      <c r="C660">
        <v>2.2811158798283264</v>
      </c>
      <c r="D660">
        <v>1993</v>
      </c>
      <c r="E660">
        <v>22483.32871972318</v>
      </c>
      <c r="F660" s="2">
        <v>5.3</v>
      </c>
      <c r="G660" s="3">
        <v>13.3</v>
      </c>
      <c r="H660">
        <v>2.8617021276595747</v>
      </c>
    </row>
    <row r="661" spans="1:8">
      <c r="A661">
        <v>1993</v>
      </c>
      <c r="B661" t="s">
        <v>57</v>
      </c>
      <c r="C661">
        <v>2.4021276595744681</v>
      </c>
      <c r="D661">
        <v>1994</v>
      </c>
      <c r="E661">
        <v>22590.212550607292</v>
      </c>
      <c r="F661" s="2">
        <v>5</v>
      </c>
      <c r="G661" s="3">
        <v>9.3000000000000007</v>
      </c>
      <c r="H661">
        <v>2.7247899159663866</v>
      </c>
    </row>
    <row r="662" spans="1:8">
      <c r="A662">
        <v>1994</v>
      </c>
      <c r="B662" t="s">
        <v>57</v>
      </c>
      <c r="C662">
        <v>2.5567226890756305</v>
      </c>
      <c r="D662">
        <v>1995</v>
      </c>
      <c r="E662">
        <v>22757.509842519685</v>
      </c>
      <c r="F662" s="2">
        <v>4.8</v>
      </c>
      <c r="G662" s="3">
        <v>12.2</v>
      </c>
      <c r="H662">
        <v>2.5416666666666665</v>
      </c>
    </row>
    <row r="663" spans="1:8">
      <c r="A663">
        <v>1995</v>
      </c>
      <c r="B663" t="s">
        <v>57</v>
      </c>
      <c r="C663">
        <v>2.90625</v>
      </c>
      <c r="D663">
        <v>1996</v>
      </c>
      <c r="E663">
        <v>22935.439770554494</v>
      </c>
      <c r="F663" s="2">
        <v>4.9000000000000004</v>
      </c>
      <c r="G663" s="3">
        <v>11.9</v>
      </c>
      <c r="H663">
        <v>2.4968814968814965</v>
      </c>
    </row>
    <row r="664" spans="1:8">
      <c r="A664">
        <v>1996</v>
      </c>
      <c r="B664" t="s">
        <v>57</v>
      </c>
      <c r="C664">
        <v>3.0706860706860706</v>
      </c>
      <c r="D664">
        <v>1997</v>
      </c>
      <c r="E664" s="4">
        <v>23946</v>
      </c>
      <c r="F664" s="2">
        <v>4.8</v>
      </c>
      <c r="G664" s="3">
        <v>13.5</v>
      </c>
      <c r="H664">
        <v>2.5520833333333335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4"/>
  <sheetViews>
    <sheetView tabSelected="1" workbookViewId="0">
      <selection activeCell="C1" sqref="C1"/>
    </sheetView>
  </sheetViews>
  <sheetFormatPr baseColWidth="10" defaultRowHeight="15" x14ac:dyDescent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74</v>
      </c>
      <c r="F1" t="s">
        <v>75</v>
      </c>
      <c r="G1" t="s">
        <v>4</v>
      </c>
      <c r="H1" t="s">
        <v>5</v>
      </c>
      <c r="I1" t="s">
        <v>6</v>
      </c>
    </row>
    <row r="2" spans="1:9">
      <c r="A2">
        <v>1985</v>
      </c>
      <c r="B2" t="s">
        <v>7</v>
      </c>
      <c r="C2" s="1">
        <v>4021000</v>
      </c>
      <c r="D2">
        <v>1.5207113351398287</v>
      </c>
      <c r="E2">
        <v>0</v>
      </c>
      <c r="F2">
        <v>0.96586826947820226</v>
      </c>
      <c r="G2" s="2">
        <v>9.1999999999999993</v>
      </c>
      <c r="H2">
        <v>9.7553524324848073</v>
      </c>
      <c r="I2" s="3">
        <v>20.6</v>
      </c>
    </row>
    <row r="3" spans="1:9">
      <c r="A3">
        <v>1986</v>
      </c>
      <c r="B3" t="s">
        <v>7</v>
      </c>
      <c r="C3" s="1">
        <v>4053000</v>
      </c>
      <c r="D3">
        <v>1.7192002727451179</v>
      </c>
      <c r="E3">
        <v>0</v>
      </c>
      <c r="F3">
        <v>1.0077273523391694</v>
      </c>
      <c r="G3" s="2">
        <v>9.6999999999999993</v>
      </c>
      <c r="H3" s="4">
        <f>LN(H2)</f>
        <v>2.277816101816597</v>
      </c>
      <c r="I3" s="3">
        <v>23.8</v>
      </c>
    </row>
    <row r="4" spans="1:9">
      <c r="A4">
        <v>1987</v>
      </c>
      <c r="B4" t="s">
        <v>7</v>
      </c>
      <c r="C4" s="1">
        <v>4083000</v>
      </c>
      <c r="D4">
        <v>1.7213748456159255</v>
      </c>
      <c r="E4">
        <v>0</v>
      </c>
      <c r="F4">
        <v>1.0609858299634545</v>
      </c>
      <c r="G4" s="2">
        <v>8.1</v>
      </c>
      <c r="H4">
        <v>9.8042941605951537</v>
      </c>
      <c r="I4" s="3">
        <v>21.3</v>
      </c>
    </row>
    <row r="5" spans="1:9">
      <c r="A5">
        <v>1988</v>
      </c>
      <c r="B5" t="s">
        <v>7</v>
      </c>
      <c r="C5" s="1">
        <v>4127000</v>
      </c>
      <c r="D5">
        <v>1.7202017828039751</v>
      </c>
      <c r="E5">
        <v>0</v>
      </c>
      <c r="F5">
        <v>1.1447203119802749</v>
      </c>
      <c r="G5" s="2">
        <v>7.2</v>
      </c>
      <c r="H5">
        <v>9.8345186060135461</v>
      </c>
      <c r="I5" s="3">
        <v>19.3</v>
      </c>
    </row>
    <row r="6" spans="1:9">
      <c r="A6">
        <v>1989</v>
      </c>
      <c r="B6" t="s">
        <v>7</v>
      </c>
      <c r="C6" s="1">
        <v>4118000</v>
      </c>
      <c r="D6">
        <v>1.7763014458243866</v>
      </c>
      <c r="E6">
        <v>0</v>
      </c>
      <c r="F6">
        <v>1.1169393992063834</v>
      </c>
      <c r="G6" s="2">
        <v>7</v>
      </c>
      <c r="H6" s="4">
        <f>LN(H5)</f>
        <v>2.2858985036185273</v>
      </c>
      <c r="I6" s="3">
        <v>18.899999999999999</v>
      </c>
    </row>
    <row r="7" spans="1:9">
      <c r="A7">
        <v>1990</v>
      </c>
      <c r="B7" t="s">
        <v>7</v>
      </c>
      <c r="C7" s="1">
        <v>4040587</v>
      </c>
      <c r="D7">
        <v>1.958065140661853</v>
      </c>
      <c r="E7">
        <v>0</v>
      </c>
      <c r="F7">
        <v>1.2170247018908762</v>
      </c>
      <c r="G7" s="2">
        <v>6.8</v>
      </c>
      <c r="H7">
        <v>9.873787252143412</v>
      </c>
      <c r="I7" s="3">
        <v>19.2</v>
      </c>
    </row>
    <row r="8" spans="1:9">
      <c r="A8">
        <v>1991</v>
      </c>
      <c r="B8" t="s">
        <v>7</v>
      </c>
      <c r="C8" s="1">
        <v>4089000</v>
      </c>
      <c r="D8">
        <v>2.1331804857267063</v>
      </c>
      <c r="E8">
        <v>1.2214292129155382E-2</v>
      </c>
      <c r="F8">
        <v>1.3550389459559844</v>
      </c>
      <c r="G8" s="2">
        <v>7.3</v>
      </c>
      <c r="H8">
        <v>9.8748608763028116</v>
      </c>
      <c r="I8" s="3">
        <v>18.8</v>
      </c>
    </row>
    <row r="9" spans="1:9">
      <c r="A9">
        <v>1992</v>
      </c>
      <c r="B9" t="s">
        <v>7</v>
      </c>
      <c r="C9" s="1">
        <v>4136000</v>
      </c>
      <c r="D9">
        <v>2.1652332034880355</v>
      </c>
      <c r="E9">
        <v>2.4938751563944948E-2</v>
      </c>
      <c r="F9">
        <v>1.4106946536714318</v>
      </c>
      <c r="G9" s="2">
        <v>7.6</v>
      </c>
      <c r="H9">
        <v>9.9058946673644463</v>
      </c>
      <c r="I9" s="3">
        <v>17.3</v>
      </c>
    </row>
    <row r="10" spans="1:9">
      <c r="A10">
        <v>1993</v>
      </c>
      <c r="B10" t="s">
        <v>7</v>
      </c>
      <c r="C10" s="1">
        <v>4187000</v>
      </c>
      <c r="D10">
        <v>2.0546563764426167</v>
      </c>
      <c r="E10">
        <v>3.8963391993578816E-2</v>
      </c>
      <c r="F10">
        <v>1.4397824164365716</v>
      </c>
      <c r="G10" s="2">
        <v>7.3</v>
      </c>
      <c r="H10">
        <v>9.907022818603858</v>
      </c>
      <c r="I10" s="3">
        <v>17.399999999999999</v>
      </c>
    </row>
    <row r="11" spans="1:9">
      <c r="A11">
        <v>1994</v>
      </c>
      <c r="B11" t="s">
        <v>7</v>
      </c>
      <c r="C11" s="1">
        <v>4219000</v>
      </c>
      <c r="D11">
        <v>1.9223038659123115</v>
      </c>
      <c r="E11">
        <v>5.311980011966401E-2</v>
      </c>
      <c r="F11">
        <v>1.4924665845120209</v>
      </c>
      <c r="G11" s="2">
        <v>6.2</v>
      </c>
      <c r="H11">
        <v>9.9279703080137338</v>
      </c>
      <c r="I11" s="3">
        <v>16.399999999999999</v>
      </c>
    </row>
    <row r="12" spans="1:9">
      <c r="A12">
        <v>1995</v>
      </c>
      <c r="B12" t="s">
        <v>7</v>
      </c>
      <c r="C12" s="1">
        <v>4253000</v>
      </c>
      <c r="D12">
        <v>1.8442785971301818</v>
      </c>
      <c r="E12">
        <v>6.7216740187446319E-2</v>
      </c>
      <c r="F12">
        <v>1.534552932378185</v>
      </c>
      <c r="G12" s="2">
        <v>6</v>
      </c>
      <c r="H12">
        <v>9.9473918784027759</v>
      </c>
      <c r="I12" s="3">
        <v>20.100000000000001</v>
      </c>
    </row>
    <row r="13" spans="1:9">
      <c r="A13">
        <v>1996</v>
      </c>
      <c r="B13" t="s">
        <v>7</v>
      </c>
      <c r="C13" s="1">
        <v>4273000</v>
      </c>
      <c r="D13">
        <v>1.7323408248196297</v>
      </c>
      <c r="E13">
        <v>8.5718200207117484E-2</v>
      </c>
      <c r="F13">
        <v>1.5833782713644138</v>
      </c>
      <c r="G13" s="2">
        <v>5.2</v>
      </c>
      <c r="H13">
        <v>9.952668699171177</v>
      </c>
      <c r="I13" s="3">
        <v>14</v>
      </c>
    </row>
    <row r="14" spans="1:9">
      <c r="A14">
        <v>1997</v>
      </c>
      <c r="B14" t="s">
        <v>7</v>
      </c>
      <c r="C14" s="1">
        <v>4319000</v>
      </c>
      <c r="D14">
        <v>1.7306982120060965</v>
      </c>
      <c r="E14">
        <v>9.9522868588617308E-2</v>
      </c>
      <c r="F14">
        <v>1.6277572653258541</v>
      </c>
      <c r="G14" s="2">
        <v>5</v>
      </c>
      <c r="H14">
        <v>9.9733866799157944</v>
      </c>
      <c r="I14" s="3">
        <v>15.7</v>
      </c>
    </row>
    <row r="15" spans="1:9">
      <c r="A15">
        <v>1985</v>
      </c>
      <c r="B15" t="s">
        <v>8</v>
      </c>
      <c r="C15" s="5">
        <v>521000</v>
      </c>
      <c r="D15">
        <v>1.7608978353044362</v>
      </c>
      <c r="E15">
        <v>0</v>
      </c>
      <c r="F15">
        <v>1.3696567199668674</v>
      </c>
      <c r="G15" s="2">
        <v>9.6999999999999993</v>
      </c>
      <c r="H15">
        <v>10.314745792245079</v>
      </c>
      <c r="I15" s="3">
        <v>8.6999999999999993</v>
      </c>
    </row>
    <row r="16" spans="1:9">
      <c r="A16">
        <v>1986</v>
      </c>
      <c r="B16" t="s">
        <v>8</v>
      </c>
      <c r="C16" s="5">
        <v>534000</v>
      </c>
      <c r="D16">
        <v>1.7411886944949122</v>
      </c>
      <c r="E16">
        <v>0</v>
      </c>
      <c r="F16">
        <v>1.4974442281309741</v>
      </c>
      <c r="G16" s="2">
        <v>10.9</v>
      </c>
      <c r="H16" s="4">
        <f>LN(H15)</f>
        <v>2.3335745017449909</v>
      </c>
      <c r="I16" s="3">
        <v>11.4</v>
      </c>
    </row>
    <row r="17" spans="1:9">
      <c r="A17">
        <v>1987</v>
      </c>
      <c r="B17" t="s">
        <v>8</v>
      </c>
      <c r="C17" s="5">
        <v>525000</v>
      </c>
      <c r="D17">
        <v>1.516068704866701</v>
      </c>
      <c r="E17">
        <v>0</v>
      </c>
      <c r="F17">
        <v>1.5275207899662138</v>
      </c>
      <c r="G17" s="2">
        <v>10.3</v>
      </c>
      <c r="H17">
        <v>10.215489497645319</v>
      </c>
      <c r="I17" s="3">
        <v>12</v>
      </c>
    </row>
    <row r="18" spans="1:9">
      <c r="A18">
        <v>1988</v>
      </c>
      <c r="B18" t="s">
        <v>8</v>
      </c>
      <c r="C18" s="5">
        <v>513000</v>
      </c>
      <c r="D18">
        <v>1.6540422186708543</v>
      </c>
      <c r="E18">
        <v>0</v>
      </c>
      <c r="F18">
        <v>1.5717854926751245</v>
      </c>
      <c r="G18" s="2">
        <v>8.8000000000000007</v>
      </c>
      <c r="H18">
        <v>10.211802454286747</v>
      </c>
      <c r="I18" s="3">
        <v>11</v>
      </c>
    </row>
    <row r="19" spans="1:9">
      <c r="A19">
        <v>1989</v>
      </c>
      <c r="B19" t="s">
        <v>8</v>
      </c>
      <c r="C19" s="5">
        <v>527000</v>
      </c>
      <c r="D19">
        <v>1.6048734313255113</v>
      </c>
      <c r="E19">
        <v>0</v>
      </c>
      <c r="F19">
        <v>1.6183648104500217</v>
      </c>
      <c r="G19" s="2">
        <v>7</v>
      </c>
      <c r="H19" s="4">
        <f>LN(H18)</f>
        <v>2.3235441547235398</v>
      </c>
      <c r="I19" s="3">
        <v>10.5</v>
      </c>
    </row>
    <row r="20" spans="1:9">
      <c r="A20">
        <v>1990</v>
      </c>
      <c r="B20" t="s">
        <v>8</v>
      </c>
      <c r="C20" s="5">
        <v>550043</v>
      </c>
      <c r="D20">
        <v>1.6572837219535408</v>
      </c>
      <c r="E20">
        <v>0</v>
      </c>
      <c r="F20">
        <v>1.6499714403044135</v>
      </c>
      <c r="G20" s="2">
        <v>7.2</v>
      </c>
      <c r="H20">
        <v>10.242577002863865</v>
      </c>
      <c r="I20" s="3">
        <v>11.4</v>
      </c>
    </row>
    <row r="21" spans="1:9">
      <c r="A21">
        <v>1991</v>
      </c>
      <c r="B21" t="s">
        <v>8</v>
      </c>
      <c r="C21" s="5">
        <v>570000</v>
      </c>
      <c r="D21">
        <v>1.8145961315390922</v>
      </c>
      <c r="E21">
        <v>1.2214292129155382E-2</v>
      </c>
      <c r="F21">
        <v>1.5616962073349858</v>
      </c>
      <c r="G21" s="2">
        <v>8.5</v>
      </c>
      <c r="H21">
        <v>10.213617186834322</v>
      </c>
      <c r="I21" s="3">
        <v>11.8</v>
      </c>
    </row>
    <row r="22" spans="1:9">
      <c r="A22">
        <v>1992</v>
      </c>
      <c r="B22" t="s">
        <v>8</v>
      </c>
      <c r="C22" s="5">
        <v>587000</v>
      </c>
      <c r="D22">
        <v>1.8877921178428327</v>
      </c>
      <c r="E22">
        <v>2.4938751563944948E-2</v>
      </c>
      <c r="F22">
        <v>1.5575904479021374</v>
      </c>
      <c r="G22" s="2">
        <v>8.9</v>
      </c>
      <c r="H22">
        <v>10.217440924040895</v>
      </c>
      <c r="I22" s="3">
        <v>10.199999999999999</v>
      </c>
    </row>
    <row r="23" spans="1:9">
      <c r="A23">
        <v>1993</v>
      </c>
      <c r="B23" t="s">
        <v>8</v>
      </c>
      <c r="C23" s="5">
        <v>599000</v>
      </c>
      <c r="D23">
        <v>2.029158193148433</v>
      </c>
      <c r="E23">
        <v>3.8963391993578816E-2</v>
      </c>
      <c r="F23">
        <v>1.5852988093207434</v>
      </c>
      <c r="G23" s="2">
        <v>7.7</v>
      </c>
      <c r="H23">
        <v>10.221433573791504</v>
      </c>
      <c r="I23" s="3">
        <v>9.1</v>
      </c>
    </row>
    <row r="24" spans="1:9">
      <c r="A24">
        <v>1994</v>
      </c>
      <c r="B24" t="s">
        <v>8</v>
      </c>
      <c r="C24" s="5">
        <v>606000</v>
      </c>
      <c r="D24">
        <v>2.0364513567484677</v>
      </c>
      <c r="E24">
        <v>5.311980011966401E-2</v>
      </c>
      <c r="F24">
        <v>1.5068559481609982</v>
      </c>
      <c r="G24" s="2">
        <v>7.6</v>
      </c>
      <c r="H24">
        <v>10.222078189998424</v>
      </c>
      <c r="I24" s="3">
        <v>10.199999999999999</v>
      </c>
    </row>
    <row r="25" spans="1:9">
      <c r="A25">
        <v>1995</v>
      </c>
      <c r="B25" t="s">
        <v>8</v>
      </c>
      <c r="C25" s="5">
        <v>604000</v>
      </c>
      <c r="D25">
        <v>2.0423377914764589</v>
      </c>
      <c r="E25">
        <v>6.7216740187446319E-2</v>
      </c>
      <c r="F25">
        <v>1.6923705757276459</v>
      </c>
      <c r="G25" s="2">
        <v>7.3</v>
      </c>
      <c r="H25">
        <v>10.218713459932399</v>
      </c>
      <c r="I25" s="3">
        <v>7.1</v>
      </c>
    </row>
    <row r="26" spans="1:9">
      <c r="A26">
        <v>1996</v>
      </c>
      <c r="B26" t="s">
        <v>8</v>
      </c>
      <c r="C26" s="5">
        <v>607000</v>
      </c>
      <c r="D26">
        <v>1.9846872205370283</v>
      </c>
      <c r="E26">
        <v>8.5718200207117484E-2</v>
      </c>
      <c r="F26">
        <v>1.7632100911213366</v>
      </c>
      <c r="G26" s="2">
        <v>7.6</v>
      </c>
      <c r="H26">
        <v>10.209470309501169</v>
      </c>
      <c r="I26" s="3">
        <v>8.1999999999999993</v>
      </c>
    </row>
    <row r="27" spans="1:9">
      <c r="A27">
        <v>1997</v>
      </c>
      <c r="B27" t="s">
        <v>8</v>
      </c>
      <c r="C27" s="5">
        <v>609000</v>
      </c>
      <c r="D27">
        <v>1.9475508385127731</v>
      </c>
      <c r="E27">
        <v>9.9522868588617308E-2</v>
      </c>
      <c r="F27">
        <v>1.8118743088742308</v>
      </c>
      <c r="G27" s="2">
        <v>7.1</v>
      </c>
      <c r="H27">
        <v>10.232611427387569</v>
      </c>
      <c r="I27" s="3">
        <v>8.8000000000000007</v>
      </c>
    </row>
    <row r="28" spans="1:9">
      <c r="A28">
        <v>1985</v>
      </c>
      <c r="B28" t="s">
        <v>9</v>
      </c>
      <c r="C28" s="5">
        <v>3187000</v>
      </c>
      <c r="D28">
        <v>1.7959344048402328</v>
      </c>
      <c r="E28">
        <v>0</v>
      </c>
      <c r="F28">
        <v>0.94375167243225511</v>
      </c>
      <c r="G28" s="2">
        <v>6.3</v>
      </c>
      <c r="H28">
        <v>9.9349024648994462</v>
      </c>
      <c r="I28" s="3">
        <v>10.7</v>
      </c>
    </row>
    <row r="29" spans="1:9">
      <c r="A29">
        <v>1986</v>
      </c>
      <c r="B29" t="s">
        <v>9</v>
      </c>
      <c r="C29" s="5">
        <v>3317000</v>
      </c>
      <c r="D29">
        <v>1.884453426972609</v>
      </c>
      <c r="E29">
        <v>0</v>
      </c>
      <c r="F29">
        <v>0.98462655249135833</v>
      </c>
      <c r="G29" s="2">
        <v>6.9</v>
      </c>
      <c r="H29" s="4">
        <f>LN(H28)</f>
        <v>2.2960540586329374</v>
      </c>
      <c r="I29" s="3">
        <v>14.3</v>
      </c>
    </row>
    <row r="30" spans="1:9">
      <c r="A30">
        <v>1987</v>
      </c>
      <c r="B30" t="s">
        <v>9</v>
      </c>
      <c r="C30" s="5">
        <v>3386000</v>
      </c>
      <c r="D30">
        <v>1.8125113464565989</v>
      </c>
      <c r="E30">
        <v>0</v>
      </c>
      <c r="F30">
        <v>1.0452594248971545</v>
      </c>
      <c r="G30" s="2">
        <v>6.5</v>
      </c>
      <c r="H30">
        <v>9.9742005107267868</v>
      </c>
      <c r="I30" s="3">
        <v>12.8</v>
      </c>
    </row>
    <row r="31" spans="1:9">
      <c r="A31">
        <v>1988</v>
      </c>
      <c r="B31" t="s">
        <v>9</v>
      </c>
      <c r="C31" s="5">
        <v>3466000</v>
      </c>
      <c r="D31">
        <v>1.808496860166434</v>
      </c>
      <c r="E31">
        <v>0</v>
      </c>
      <c r="F31">
        <v>1.173507507467489</v>
      </c>
      <c r="G31" s="2">
        <v>6.4</v>
      </c>
      <c r="H31">
        <v>9.9798989921195371</v>
      </c>
      <c r="I31" s="3">
        <v>14.1</v>
      </c>
    </row>
    <row r="32" spans="1:9">
      <c r="A32">
        <v>1989</v>
      </c>
      <c r="B32" t="s">
        <v>9</v>
      </c>
      <c r="C32" s="5">
        <v>3556000</v>
      </c>
      <c r="D32">
        <v>1.7910092816459857</v>
      </c>
      <c r="E32">
        <v>0</v>
      </c>
      <c r="F32">
        <v>1.2497909527685762</v>
      </c>
      <c r="G32" s="2">
        <v>5.3</v>
      </c>
      <c r="H32" s="4">
        <f>LN(H31)</f>
        <v>2.3005729692420482</v>
      </c>
      <c r="I32" s="3">
        <v>14.1</v>
      </c>
    </row>
    <row r="33" spans="1:9">
      <c r="A33">
        <v>1990</v>
      </c>
      <c r="B33" t="s">
        <v>9</v>
      </c>
      <c r="C33" s="5">
        <v>3665228</v>
      </c>
      <c r="D33">
        <v>1.8754480606013195</v>
      </c>
      <c r="E33">
        <v>0</v>
      </c>
      <c r="F33">
        <v>1.3154367036308408</v>
      </c>
      <c r="G33" s="2">
        <v>5.3</v>
      </c>
      <c r="H33">
        <v>9.9577632448062605</v>
      </c>
      <c r="I33" s="3">
        <v>13.7</v>
      </c>
    </row>
    <row r="34" spans="1:9">
      <c r="A34">
        <v>1991</v>
      </c>
      <c r="B34" t="s">
        <v>9</v>
      </c>
      <c r="C34" s="5">
        <v>3750000</v>
      </c>
      <c r="D34">
        <v>1.9031815762644766</v>
      </c>
      <c r="E34">
        <v>1.2214292129155382E-2</v>
      </c>
      <c r="F34">
        <v>1.3586379952554848</v>
      </c>
      <c r="G34" s="2">
        <v>5.9</v>
      </c>
      <c r="H34">
        <v>9.9377761805362663</v>
      </c>
      <c r="I34" s="3">
        <v>14.8</v>
      </c>
    </row>
    <row r="35" spans="1:9">
      <c r="A35">
        <v>1992</v>
      </c>
      <c r="B35" t="s">
        <v>9</v>
      </c>
      <c r="C35" s="5">
        <v>3832000</v>
      </c>
      <c r="D35">
        <v>1.903337567579326</v>
      </c>
      <c r="E35">
        <v>2.4938751563944948E-2</v>
      </c>
      <c r="F35">
        <v>1.4135852213557942</v>
      </c>
      <c r="G35" s="2">
        <v>7.5</v>
      </c>
      <c r="H35">
        <v>9.9393377211738123</v>
      </c>
      <c r="I35" s="3">
        <v>15.8</v>
      </c>
    </row>
    <row r="36" spans="1:9">
      <c r="A36">
        <v>1993</v>
      </c>
      <c r="B36" t="s">
        <v>9</v>
      </c>
      <c r="C36" s="5">
        <v>3936000</v>
      </c>
      <c r="D36">
        <v>1.967098143176057</v>
      </c>
      <c r="E36">
        <v>3.8963391993578816E-2</v>
      </c>
      <c r="F36">
        <v>1.4585786089666801</v>
      </c>
      <c r="G36" s="2">
        <v>6.4</v>
      </c>
      <c r="H36">
        <v>9.9462009613563325</v>
      </c>
      <c r="I36" s="3">
        <v>15.4</v>
      </c>
    </row>
    <row r="37" spans="1:9">
      <c r="A37">
        <v>1994</v>
      </c>
      <c r="B37" t="s">
        <v>9</v>
      </c>
      <c r="C37" s="5">
        <v>4075000</v>
      </c>
      <c r="D37">
        <v>1.950387403027884</v>
      </c>
      <c r="E37">
        <v>5.311980011966401E-2</v>
      </c>
      <c r="F37">
        <v>1.5096512647666409</v>
      </c>
      <c r="G37" s="2">
        <v>6.1</v>
      </c>
      <c r="H37">
        <v>9.9704374478794797</v>
      </c>
      <c r="I37" s="3">
        <v>15.9</v>
      </c>
    </row>
    <row r="38" spans="1:9">
      <c r="A38">
        <v>1995</v>
      </c>
      <c r="B38" t="s">
        <v>9</v>
      </c>
      <c r="C38" s="5">
        <v>4218000</v>
      </c>
      <c r="D38">
        <v>1.9649979629431513</v>
      </c>
      <c r="E38">
        <v>6.7216740187446319E-2</v>
      </c>
      <c r="F38">
        <v>1.5780801924964318</v>
      </c>
      <c r="G38" s="2">
        <v>5.3</v>
      </c>
      <c r="H38">
        <v>9.9837631222532792</v>
      </c>
      <c r="I38" s="3">
        <v>16.100000000000001</v>
      </c>
    </row>
    <row r="39" spans="1:9">
      <c r="A39">
        <v>1996</v>
      </c>
      <c r="B39" t="s">
        <v>9</v>
      </c>
      <c r="C39" s="5">
        <v>4428000</v>
      </c>
      <c r="D39">
        <v>1.8429341929007392</v>
      </c>
      <c r="E39">
        <v>8.5718200207117484E-2</v>
      </c>
      <c r="F39">
        <v>1.6212690230752509</v>
      </c>
      <c r="G39" s="2">
        <v>5.6</v>
      </c>
      <c r="H39">
        <v>10.00100197598786</v>
      </c>
      <c r="I39" s="3">
        <v>20.5</v>
      </c>
    </row>
    <row r="40" spans="1:9">
      <c r="A40">
        <v>1997</v>
      </c>
      <c r="B40" t="s">
        <v>9</v>
      </c>
      <c r="C40" s="5">
        <v>4555000</v>
      </c>
      <c r="D40">
        <v>1.8305508634083449</v>
      </c>
      <c r="E40">
        <v>9.9522868588617308E-2</v>
      </c>
      <c r="F40">
        <v>1.6252561348477712</v>
      </c>
      <c r="G40" s="2">
        <v>4.5999999999999996</v>
      </c>
      <c r="H40">
        <v>10.028312402981557</v>
      </c>
      <c r="I40" s="3">
        <v>17.2</v>
      </c>
    </row>
    <row r="41" spans="1:9">
      <c r="A41">
        <v>1985</v>
      </c>
      <c r="B41" t="s">
        <v>10</v>
      </c>
      <c r="C41" s="5">
        <v>2359000</v>
      </c>
      <c r="D41">
        <v>1.2457743951885027</v>
      </c>
      <c r="E41">
        <v>0</v>
      </c>
      <c r="F41">
        <v>0.6460796697019594</v>
      </c>
      <c r="G41" s="2">
        <v>8.6999999999999993</v>
      </c>
      <c r="H41">
        <v>9.7239886810774134</v>
      </c>
      <c r="I41" s="3">
        <v>22.9</v>
      </c>
    </row>
    <row r="42" spans="1:9">
      <c r="A42">
        <v>1986</v>
      </c>
      <c r="B42" t="s">
        <v>10</v>
      </c>
      <c r="C42" s="5">
        <v>2372000</v>
      </c>
      <c r="D42">
        <v>1.3732458547605728</v>
      </c>
      <c r="E42">
        <v>0</v>
      </c>
      <c r="F42">
        <v>0.67020695279903042</v>
      </c>
      <c r="G42" s="2">
        <v>8.6</v>
      </c>
      <c r="H42" s="4">
        <f>LN(H41)</f>
        <v>2.2745958924340113</v>
      </c>
      <c r="I42" s="3">
        <v>21.3</v>
      </c>
    </row>
    <row r="43" spans="1:9">
      <c r="A43">
        <v>1987</v>
      </c>
      <c r="B43" t="s">
        <v>10</v>
      </c>
      <c r="C43" s="5">
        <v>2388000</v>
      </c>
      <c r="D43">
        <v>1.4158978843532728</v>
      </c>
      <c r="E43">
        <v>0</v>
      </c>
      <c r="F43">
        <v>0.6840417709065143</v>
      </c>
      <c r="G43" s="2">
        <v>8.1</v>
      </c>
      <c r="H43">
        <v>9.7509417681538206</v>
      </c>
      <c r="I43" s="3">
        <v>21.8</v>
      </c>
    </row>
    <row r="44" spans="1:9">
      <c r="A44">
        <v>1988</v>
      </c>
      <c r="B44" t="s">
        <v>10</v>
      </c>
      <c r="C44" s="5">
        <v>2422000</v>
      </c>
      <c r="D44">
        <v>1.4414149628067332</v>
      </c>
      <c r="E44">
        <v>0</v>
      </c>
      <c r="F44">
        <v>0.82350667197343252</v>
      </c>
      <c r="G44" s="2">
        <v>7.6</v>
      </c>
      <c r="H44">
        <v>9.7800798417046195</v>
      </c>
      <c r="I44" s="3">
        <v>21.6</v>
      </c>
    </row>
    <row r="45" spans="1:9">
      <c r="A45">
        <v>1989</v>
      </c>
      <c r="B45" t="s">
        <v>10</v>
      </c>
      <c r="C45" s="5">
        <v>2406000</v>
      </c>
      <c r="D45">
        <v>1.555384545321111</v>
      </c>
      <c r="E45">
        <v>0</v>
      </c>
      <c r="F45">
        <v>0.82360303932646395</v>
      </c>
      <c r="G45" s="2">
        <v>7</v>
      </c>
      <c r="H45" s="4">
        <f>LN(H44)</f>
        <v>2.2803476477868809</v>
      </c>
      <c r="I45" s="3">
        <v>18.3</v>
      </c>
    </row>
    <row r="46" spans="1:9">
      <c r="A46">
        <v>1990</v>
      </c>
      <c r="B46" t="s">
        <v>10</v>
      </c>
      <c r="C46" s="5">
        <v>2350725</v>
      </c>
      <c r="D46">
        <v>1.6718844661205188</v>
      </c>
      <c r="E46">
        <v>0</v>
      </c>
      <c r="F46">
        <v>1.0165008498678307</v>
      </c>
      <c r="G46" s="2">
        <v>6.9</v>
      </c>
      <c r="H46">
        <v>9.7956034523573319</v>
      </c>
      <c r="I46" s="3">
        <v>19.600000000000001</v>
      </c>
    </row>
    <row r="47" spans="1:9">
      <c r="A47">
        <v>1991</v>
      </c>
      <c r="B47" t="s">
        <v>10</v>
      </c>
      <c r="C47" s="5">
        <v>2372000</v>
      </c>
      <c r="D47">
        <v>1.780453526299778</v>
      </c>
      <c r="E47">
        <v>1.2214292129155382E-2</v>
      </c>
      <c r="F47">
        <v>1.1361597234833003</v>
      </c>
      <c r="G47" s="2">
        <v>7.4</v>
      </c>
      <c r="H47">
        <v>9.7981423328944555</v>
      </c>
      <c r="I47" s="3">
        <v>17.3</v>
      </c>
    </row>
    <row r="48" spans="1:9">
      <c r="A48">
        <v>1992</v>
      </c>
      <c r="B48" t="s">
        <v>10</v>
      </c>
      <c r="C48" s="5">
        <v>2399000</v>
      </c>
      <c r="D48">
        <v>1.7518604657850132</v>
      </c>
      <c r="E48">
        <v>2.4938751563944948E-2</v>
      </c>
      <c r="F48">
        <v>1.1860217501739965</v>
      </c>
      <c r="G48" s="2">
        <v>7.1</v>
      </c>
      <c r="H48">
        <v>9.8418619621700998</v>
      </c>
      <c r="I48" s="3">
        <v>17.5</v>
      </c>
    </row>
    <row r="49" spans="1:9">
      <c r="A49">
        <v>1993</v>
      </c>
      <c r="B49" t="s">
        <v>10</v>
      </c>
      <c r="C49" s="5">
        <v>2424000</v>
      </c>
      <c r="D49">
        <v>1.7804888226971747</v>
      </c>
      <c r="E49">
        <v>3.8963391993578816E-2</v>
      </c>
      <c r="F49">
        <v>1.2393946670209688</v>
      </c>
      <c r="G49" s="2">
        <v>6.1</v>
      </c>
      <c r="H49">
        <v>9.8443935601791157</v>
      </c>
      <c r="I49" s="3">
        <v>20</v>
      </c>
    </row>
    <row r="50" spans="1:9">
      <c r="A50">
        <v>1994</v>
      </c>
      <c r="B50" t="s">
        <v>10</v>
      </c>
      <c r="C50" s="5">
        <v>2453000</v>
      </c>
      <c r="D50">
        <v>1.7835727677530882</v>
      </c>
      <c r="E50">
        <v>5.311980011966401E-2</v>
      </c>
      <c r="F50">
        <v>1.2692458947103555</v>
      </c>
      <c r="G50" s="2">
        <v>5.4</v>
      </c>
      <c r="H50">
        <v>9.8637029962426492</v>
      </c>
      <c r="I50" s="3">
        <v>15.3</v>
      </c>
    </row>
    <row r="51" spans="1:9">
      <c r="A51">
        <v>1995</v>
      </c>
      <c r="B51" t="s">
        <v>10</v>
      </c>
      <c r="C51" s="5">
        <v>2484000</v>
      </c>
      <c r="D51">
        <v>1.7105139002784051</v>
      </c>
      <c r="E51">
        <v>6.7216740187446319E-2</v>
      </c>
      <c r="F51">
        <v>1.2951235842167059</v>
      </c>
      <c r="G51" s="2">
        <v>4.8</v>
      </c>
      <c r="H51">
        <v>9.8802798728122223</v>
      </c>
      <c r="I51" s="3">
        <v>14.9</v>
      </c>
    </row>
    <row r="52" spans="1:9">
      <c r="A52">
        <v>1996</v>
      </c>
      <c r="B52" t="s">
        <v>10</v>
      </c>
      <c r="C52" s="5">
        <v>2510000</v>
      </c>
      <c r="D52">
        <v>1.6569751577084941</v>
      </c>
      <c r="E52">
        <v>8.5718200207117484E-2</v>
      </c>
      <c r="F52">
        <v>1.2773040774114857</v>
      </c>
      <c r="G52" s="2">
        <v>5.3</v>
      </c>
      <c r="H52">
        <v>9.8964865249968508</v>
      </c>
      <c r="I52" s="3">
        <v>17.2</v>
      </c>
    </row>
    <row r="53" spans="1:9">
      <c r="A53">
        <v>1997</v>
      </c>
      <c r="B53" t="s">
        <v>10</v>
      </c>
      <c r="C53" s="5">
        <v>2523000</v>
      </c>
      <c r="D53">
        <v>1.6617889112265416</v>
      </c>
      <c r="E53">
        <v>9.9522868588617308E-2</v>
      </c>
      <c r="F53">
        <v>1.321171339846122</v>
      </c>
      <c r="G53" s="2">
        <v>5.2</v>
      </c>
      <c r="H53">
        <v>9.9093702156942829</v>
      </c>
      <c r="I53" s="3">
        <v>19.7</v>
      </c>
    </row>
    <row r="54" spans="1:9">
      <c r="A54">
        <v>1985</v>
      </c>
      <c r="B54" t="s">
        <v>11</v>
      </c>
      <c r="C54" s="5">
        <v>26365000</v>
      </c>
      <c r="D54">
        <v>2.0350563682750988</v>
      </c>
      <c r="E54">
        <v>0</v>
      </c>
      <c r="F54">
        <v>0.52231969096000108</v>
      </c>
      <c r="G54" s="2">
        <v>7.2</v>
      </c>
      <c r="H54">
        <v>10.126981600040189</v>
      </c>
      <c r="I54" s="3">
        <v>13.6</v>
      </c>
    </row>
    <row r="55" spans="1:9">
      <c r="A55">
        <v>1986</v>
      </c>
      <c r="B55" t="s">
        <v>11</v>
      </c>
      <c r="C55" s="5">
        <v>26981000</v>
      </c>
      <c r="D55">
        <v>2.2197866552338694</v>
      </c>
      <c r="E55">
        <v>0</v>
      </c>
      <c r="F55">
        <v>0.643140650139013</v>
      </c>
      <c r="G55" s="2">
        <v>6.7</v>
      </c>
      <c r="H55" s="4">
        <f>LN(H54)</f>
        <v>2.3152033074274141</v>
      </c>
      <c r="I55" s="3">
        <v>12.7</v>
      </c>
    </row>
    <row r="56" spans="1:9">
      <c r="A56">
        <v>1987</v>
      </c>
      <c r="B56" t="s">
        <v>11</v>
      </c>
      <c r="C56" s="5">
        <v>27663000</v>
      </c>
      <c r="D56">
        <v>2.2170140521610358</v>
      </c>
      <c r="E56">
        <v>0</v>
      </c>
      <c r="F56">
        <v>0.79057445424148221</v>
      </c>
      <c r="G56" s="2">
        <v>5.8</v>
      </c>
      <c r="H56">
        <v>10.170541675913373</v>
      </c>
      <c r="I56" s="3">
        <v>12.3</v>
      </c>
    </row>
    <row r="57" spans="1:9">
      <c r="A57">
        <v>1988</v>
      </c>
      <c r="B57" t="s">
        <v>11</v>
      </c>
      <c r="C57" s="5">
        <v>28168000</v>
      </c>
      <c r="D57">
        <v>2.2298219876261469</v>
      </c>
      <c r="E57">
        <v>0</v>
      </c>
      <c r="F57">
        <v>0.88422363520555847</v>
      </c>
      <c r="G57" s="2">
        <v>5.3</v>
      </c>
      <c r="H57">
        <v>10.188508066316153</v>
      </c>
      <c r="I57" s="3">
        <v>13.2</v>
      </c>
    </row>
    <row r="58" spans="1:9">
      <c r="A58">
        <v>1989</v>
      </c>
      <c r="B58" t="s">
        <v>11</v>
      </c>
      <c r="C58" s="5">
        <v>29063000</v>
      </c>
      <c r="D58">
        <v>2.2799871092767865</v>
      </c>
      <c r="E58">
        <v>0</v>
      </c>
      <c r="F58">
        <v>0.99479423097405884</v>
      </c>
      <c r="G58" s="2">
        <v>5.0999999999999996</v>
      </c>
      <c r="H58" s="4">
        <f>LN(H57)</f>
        <v>2.3212604249664617</v>
      </c>
      <c r="I58" s="3">
        <v>12.9</v>
      </c>
    </row>
    <row r="59" spans="1:9">
      <c r="A59">
        <v>1990</v>
      </c>
      <c r="B59" t="s">
        <v>11</v>
      </c>
      <c r="C59" s="5">
        <v>29760021</v>
      </c>
      <c r="D59">
        <v>2.3467909702632732</v>
      </c>
      <c r="E59">
        <v>0</v>
      </c>
      <c r="F59">
        <v>1.0998502104932655</v>
      </c>
      <c r="G59" s="2">
        <v>5.8</v>
      </c>
      <c r="H59">
        <v>10.180453072965244</v>
      </c>
      <c r="I59" s="3">
        <v>13.9</v>
      </c>
    </row>
    <row r="60" spans="1:9">
      <c r="A60">
        <v>1991</v>
      </c>
      <c r="B60" t="s">
        <v>11</v>
      </c>
      <c r="C60" s="5">
        <v>30380000</v>
      </c>
      <c r="D60">
        <v>2.3887023903609146</v>
      </c>
      <c r="E60">
        <v>1.2214292129155382E-2</v>
      </c>
      <c r="F60">
        <v>1.1847255667351593</v>
      </c>
      <c r="G60" s="2">
        <v>7.7</v>
      </c>
      <c r="H60">
        <v>10.154568473380083</v>
      </c>
      <c r="I60" s="3">
        <v>15.7</v>
      </c>
    </row>
    <row r="61" spans="1:9">
      <c r="A61">
        <v>1992</v>
      </c>
      <c r="B61" t="s">
        <v>11</v>
      </c>
      <c r="C61" s="5">
        <v>30867000</v>
      </c>
      <c r="D61">
        <v>2.4156638269014081</v>
      </c>
      <c r="E61">
        <v>2.4938751563944948E-2</v>
      </c>
      <c r="F61">
        <v>1.2093041893228096</v>
      </c>
      <c r="G61" s="2">
        <v>9.3000000000000007</v>
      </c>
      <c r="H61">
        <v>10.161851970164781</v>
      </c>
      <c r="I61" s="3">
        <v>16.399999999999999</v>
      </c>
    </row>
    <row r="62" spans="1:9">
      <c r="A62">
        <v>1993</v>
      </c>
      <c r="B62" t="s">
        <v>11</v>
      </c>
      <c r="C62" s="5">
        <v>31211000</v>
      </c>
      <c r="D62">
        <v>2.3774738493413352</v>
      </c>
      <c r="E62">
        <v>3.8963391993578816E-2</v>
      </c>
      <c r="F62">
        <v>1.2662003668471824</v>
      </c>
      <c r="G62" s="2">
        <v>9.5</v>
      </c>
      <c r="H62">
        <v>10.146392614893156</v>
      </c>
      <c r="I62" s="3">
        <v>18.2</v>
      </c>
    </row>
    <row r="63" spans="1:9">
      <c r="A63">
        <v>1994</v>
      </c>
      <c r="B63" t="s">
        <v>11</v>
      </c>
      <c r="C63" s="5">
        <v>31431000</v>
      </c>
      <c r="D63">
        <v>2.3154980832904011</v>
      </c>
      <c r="E63">
        <v>5.311980011966401E-2</v>
      </c>
      <c r="F63">
        <v>1.3463127292760737</v>
      </c>
      <c r="G63" s="2">
        <v>8.6</v>
      </c>
      <c r="H63">
        <v>10.145635206488503</v>
      </c>
      <c r="I63" s="3">
        <v>17.899999999999999</v>
      </c>
    </row>
    <row r="64" spans="1:9">
      <c r="A64">
        <v>1995</v>
      </c>
      <c r="B64" t="s">
        <v>11</v>
      </c>
      <c r="C64" s="5">
        <v>31589000</v>
      </c>
      <c r="D64">
        <v>2.2680076084862466</v>
      </c>
      <c r="E64">
        <v>6.7216740187446319E-2</v>
      </c>
      <c r="F64">
        <v>1.3892092014577972</v>
      </c>
      <c r="G64" s="2">
        <v>7.9</v>
      </c>
      <c r="H64">
        <v>10.161392312162068</v>
      </c>
      <c r="I64" s="3">
        <v>16.7</v>
      </c>
    </row>
    <row r="65" spans="1:9">
      <c r="A65">
        <v>1996</v>
      </c>
      <c r="B65" t="s">
        <v>11</v>
      </c>
      <c r="C65" s="5">
        <v>31878000</v>
      </c>
      <c r="D65">
        <v>2.1548404354093784</v>
      </c>
      <c r="E65">
        <v>8.5718200207117484E-2</v>
      </c>
      <c r="F65">
        <v>1.4572395922923917</v>
      </c>
      <c r="G65" s="2">
        <v>7.3</v>
      </c>
      <c r="H65">
        <v>10.183679165308931</v>
      </c>
      <c r="I65" s="3">
        <v>16.899999999999999</v>
      </c>
    </row>
    <row r="66" spans="1:9">
      <c r="A66">
        <v>1997</v>
      </c>
      <c r="B66" t="s">
        <v>11</v>
      </c>
      <c r="C66" s="5">
        <v>32268000</v>
      </c>
      <c r="D66">
        <v>2.0772620889376472</v>
      </c>
      <c r="E66">
        <v>9.9522868588617308E-2</v>
      </c>
      <c r="F66">
        <v>1.5220260651432325</v>
      </c>
      <c r="G66" s="2">
        <v>6.4</v>
      </c>
      <c r="H66">
        <v>10.208211090842761</v>
      </c>
      <c r="I66" s="3">
        <v>16.600000000000001</v>
      </c>
    </row>
    <row r="67" spans="1:9">
      <c r="A67">
        <v>1985</v>
      </c>
      <c r="B67" t="s">
        <v>12</v>
      </c>
      <c r="C67" s="5">
        <v>3231000</v>
      </c>
      <c r="D67">
        <v>1.5497529604103013</v>
      </c>
      <c r="E67">
        <v>0</v>
      </c>
      <c r="F67">
        <v>1.6539618727836797E-2</v>
      </c>
      <c r="G67" s="2">
        <v>6.1</v>
      </c>
      <c r="H67">
        <v>10.044849152226513</v>
      </c>
      <c r="I67" s="3">
        <v>10.199999999999999</v>
      </c>
    </row>
    <row r="68" spans="1:9">
      <c r="A68">
        <v>1986</v>
      </c>
      <c r="B68" t="s">
        <v>12</v>
      </c>
      <c r="C68" s="5">
        <v>3267000</v>
      </c>
      <c r="D68">
        <v>1.6554986858106351</v>
      </c>
      <c r="E68">
        <v>0</v>
      </c>
      <c r="F68">
        <v>4.6857596868582194E-2</v>
      </c>
      <c r="G68" s="2">
        <v>7.5</v>
      </c>
      <c r="H68" s="4">
        <f>LN(H67)</f>
        <v>2.3070599809541896</v>
      </c>
      <c r="I68" s="3">
        <v>13.5</v>
      </c>
    </row>
    <row r="69" spans="1:9">
      <c r="A69">
        <v>1987</v>
      </c>
      <c r="B69" t="s">
        <v>12</v>
      </c>
      <c r="C69" s="5">
        <v>3296000</v>
      </c>
      <c r="D69">
        <v>1.542242142252491</v>
      </c>
      <c r="E69">
        <v>0</v>
      </c>
      <c r="F69">
        <v>0.15218101206421084</v>
      </c>
      <c r="G69" s="2">
        <v>7.5</v>
      </c>
      <c r="H69">
        <v>10.050342125561768</v>
      </c>
      <c r="I69" s="3">
        <v>12.5</v>
      </c>
    </row>
    <row r="70" spans="1:9">
      <c r="A70">
        <v>1988</v>
      </c>
      <c r="B70" t="s">
        <v>12</v>
      </c>
      <c r="C70" s="5">
        <v>3290000</v>
      </c>
      <c r="D70">
        <v>1.5530444482126962</v>
      </c>
      <c r="E70">
        <v>0</v>
      </c>
      <c r="F70">
        <v>0.37757158518568129</v>
      </c>
      <c r="G70" s="2">
        <v>6.5</v>
      </c>
      <c r="H70">
        <v>10.065668396571617</v>
      </c>
      <c r="I70" s="3">
        <v>12.5</v>
      </c>
    </row>
    <row r="71" spans="1:9">
      <c r="A71">
        <v>1989</v>
      </c>
      <c r="B71" t="s">
        <v>12</v>
      </c>
      <c r="C71" s="5">
        <v>3317000</v>
      </c>
      <c r="D71">
        <v>1.5505151879657928</v>
      </c>
      <c r="E71">
        <v>0</v>
      </c>
      <c r="F71">
        <v>0.56091758894374188</v>
      </c>
      <c r="G71" s="2">
        <v>5.7</v>
      </c>
      <c r="H71" s="4">
        <f>LN(H70)</f>
        <v>2.309130464891969</v>
      </c>
      <c r="I71" s="3">
        <v>12.1</v>
      </c>
    </row>
    <row r="72" spans="1:9">
      <c r="A72">
        <v>1990</v>
      </c>
      <c r="B72" t="s">
        <v>12</v>
      </c>
      <c r="C72" s="5">
        <v>3294394</v>
      </c>
      <c r="D72">
        <v>1.6601014542413679</v>
      </c>
      <c r="E72">
        <v>0</v>
      </c>
      <c r="F72">
        <v>0.733619400319517</v>
      </c>
      <c r="G72" s="2">
        <v>5.2</v>
      </c>
      <c r="H72">
        <v>10.088878227969332</v>
      </c>
      <c r="I72" s="3">
        <v>13.7</v>
      </c>
    </row>
    <row r="73" spans="1:9">
      <c r="A73">
        <v>1991</v>
      </c>
      <c r="B73" t="s">
        <v>12</v>
      </c>
      <c r="C73" s="5">
        <v>3377000</v>
      </c>
      <c r="D73">
        <v>1.7214861133102783</v>
      </c>
      <c r="E73">
        <v>1.2214292129155382E-2</v>
      </c>
      <c r="F73">
        <v>0.84522474895989219</v>
      </c>
      <c r="G73" s="2">
        <v>5.3</v>
      </c>
      <c r="H73">
        <v>10.081461382367184</v>
      </c>
      <c r="I73" s="3">
        <v>10.4</v>
      </c>
    </row>
    <row r="74" spans="1:9">
      <c r="A74">
        <v>1992</v>
      </c>
      <c r="B74" t="s">
        <v>12</v>
      </c>
      <c r="C74" s="5">
        <v>3470000</v>
      </c>
      <c r="D74">
        <v>1.7558684610123794</v>
      </c>
      <c r="E74">
        <v>2.4938751563944948E-2</v>
      </c>
      <c r="F74">
        <v>0.91029112969056525</v>
      </c>
      <c r="G74" s="2">
        <v>6</v>
      </c>
      <c r="H74">
        <v>10.104207508108118</v>
      </c>
      <c r="I74" s="3">
        <v>10.8</v>
      </c>
    </row>
    <row r="75" spans="1:9">
      <c r="A75">
        <v>1993</v>
      </c>
      <c r="B75" t="s">
        <v>12</v>
      </c>
      <c r="C75" s="5">
        <v>3566000</v>
      </c>
      <c r="D75">
        <v>1.7356726989796059</v>
      </c>
      <c r="E75">
        <v>3.8963391993578816E-2</v>
      </c>
      <c r="F75">
        <v>0.95273659447621395</v>
      </c>
      <c r="G75" s="2">
        <v>5.3</v>
      </c>
      <c r="H75">
        <v>10.121562779837726</v>
      </c>
      <c r="I75" s="3">
        <v>9.9</v>
      </c>
    </row>
    <row r="76" spans="1:9">
      <c r="A76">
        <v>1994</v>
      </c>
      <c r="B76" t="s">
        <v>12</v>
      </c>
      <c r="C76" s="5">
        <v>3656000</v>
      </c>
      <c r="D76">
        <v>1.6285108789901364</v>
      </c>
      <c r="E76">
        <v>5.311980011966401E-2</v>
      </c>
      <c r="F76">
        <v>0.97583925776800773</v>
      </c>
      <c r="G76" s="2">
        <v>4.2</v>
      </c>
      <c r="H76">
        <v>10.140692506068403</v>
      </c>
      <c r="I76" s="3">
        <v>9</v>
      </c>
    </row>
    <row r="77" spans="1:9">
      <c r="A77">
        <v>1995</v>
      </c>
      <c r="B77" t="s">
        <v>12</v>
      </c>
      <c r="C77" s="5">
        <v>3747000</v>
      </c>
      <c r="D77">
        <v>1.4820411585996134</v>
      </c>
      <c r="E77">
        <v>6.7216740187446319E-2</v>
      </c>
      <c r="F77">
        <v>1.0754616121389564</v>
      </c>
      <c r="G77" s="2">
        <v>4</v>
      </c>
      <c r="H77">
        <v>10.16889118194279</v>
      </c>
      <c r="I77" s="3">
        <v>8.8000000000000007</v>
      </c>
    </row>
    <row r="78" spans="1:9">
      <c r="A78">
        <v>1996</v>
      </c>
      <c r="B78" t="s">
        <v>12</v>
      </c>
      <c r="C78" s="5">
        <v>3823000</v>
      </c>
      <c r="D78">
        <v>1.3974146187790177</v>
      </c>
      <c r="E78">
        <v>8.5718200207117484E-2</v>
      </c>
      <c r="F78">
        <v>1.0826506872412234</v>
      </c>
      <c r="G78" s="2">
        <v>4.2</v>
      </c>
      <c r="H78">
        <v>10.191302503348481</v>
      </c>
      <c r="I78" s="3">
        <v>10.6</v>
      </c>
    </row>
    <row r="79" spans="1:9">
      <c r="A79">
        <v>1997</v>
      </c>
      <c r="B79" t="s">
        <v>12</v>
      </c>
      <c r="C79" s="5">
        <v>3893000</v>
      </c>
      <c r="D79">
        <v>1.2897568679813849</v>
      </c>
      <c r="E79">
        <v>9.9522868588617308E-2</v>
      </c>
      <c r="F79">
        <v>1.1797208479674217</v>
      </c>
      <c r="G79" s="2">
        <v>3.5</v>
      </c>
      <c r="H79">
        <v>10.217166265013583</v>
      </c>
      <c r="I79" s="3">
        <v>8.1999999999999993</v>
      </c>
    </row>
    <row r="80" spans="1:9">
      <c r="A80">
        <v>1985</v>
      </c>
      <c r="B80" t="s">
        <v>13</v>
      </c>
      <c r="C80" s="5">
        <v>3174000</v>
      </c>
      <c r="D80">
        <v>1.3911659037155462</v>
      </c>
      <c r="E80">
        <v>0</v>
      </c>
      <c r="F80">
        <v>0.59494760535927338</v>
      </c>
      <c r="G80" s="2">
        <v>4.7</v>
      </c>
      <c r="H80">
        <v>10.237594906602896</v>
      </c>
      <c r="I80" s="3">
        <v>7.6</v>
      </c>
    </row>
    <row r="81" spans="1:9">
      <c r="A81">
        <v>1986</v>
      </c>
      <c r="B81" t="s">
        <v>13</v>
      </c>
      <c r="C81" s="5">
        <v>3189000</v>
      </c>
      <c r="D81">
        <v>1.4487434478515349</v>
      </c>
      <c r="E81">
        <v>0</v>
      </c>
      <c r="F81">
        <v>0.66129684486711537</v>
      </c>
      <c r="G81" s="2">
        <v>3.8</v>
      </c>
      <c r="H81" s="4">
        <f>LN(H80)</f>
        <v>2.3260667196224585</v>
      </c>
      <c r="I81" s="3">
        <v>6</v>
      </c>
    </row>
    <row r="82" spans="1:9">
      <c r="A82">
        <v>1987</v>
      </c>
      <c r="B82" t="s">
        <v>13</v>
      </c>
      <c r="C82" s="5">
        <v>3211000</v>
      </c>
      <c r="D82">
        <v>1.4327683690714923</v>
      </c>
      <c r="E82">
        <v>0</v>
      </c>
      <c r="F82">
        <v>0.77253839883333486</v>
      </c>
      <c r="G82" s="2">
        <v>3.4</v>
      </c>
      <c r="H82">
        <v>10.332473597740199</v>
      </c>
      <c r="I82" s="3">
        <v>6.6</v>
      </c>
    </row>
    <row r="83" spans="1:9">
      <c r="A83">
        <v>1988</v>
      </c>
      <c r="B83" t="s">
        <v>13</v>
      </c>
      <c r="C83" s="5">
        <v>3241000</v>
      </c>
      <c r="D83">
        <v>1.5159711420402284</v>
      </c>
      <c r="E83">
        <v>0</v>
      </c>
      <c r="F83">
        <v>0.84978619759649776</v>
      </c>
      <c r="G83" s="2">
        <v>3</v>
      </c>
      <c r="H83">
        <v>10.382216870337158</v>
      </c>
      <c r="I83" s="3">
        <v>4</v>
      </c>
    </row>
    <row r="84" spans="1:9">
      <c r="A84">
        <v>1989</v>
      </c>
      <c r="B84" t="s">
        <v>13</v>
      </c>
      <c r="C84" s="5">
        <v>3239000</v>
      </c>
      <c r="D84">
        <v>1.6326912258878801</v>
      </c>
      <c r="E84">
        <v>0</v>
      </c>
      <c r="F84">
        <v>0.90418442228926776</v>
      </c>
      <c r="G84" s="2">
        <v>3.8</v>
      </c>
      <c r="H84" s="4">
        <f>LN(H83)</f>
        <v>2.3400944262580596</v>
      </c>
      <c r="I84" s="3">
        <v>2.9</v>
      </c>
    </row>
    <row r="85" spans="1:9">
      <c r="A85">
        <v>1990</v>
      </c>
      <c r="B85" t="s">
        <v>13</v>
      </c>
      <c r="C85" s="5">
        <v>3287116</v>
      </c>
      <c r="D85">
        <v>1.7114659530303995</v>
      </c>
      <c r="E85">
        <v>0</v>
      </c>
      <c r="F85">
        <v>1.0548572810711376</v>
      </c>
      <c r="G85" s="2">
        <v>5.0999999999999996</v>
      </c>
      <c r="H85">
        <v>10.38707663153831</v>
      </c>
      <c r="I85" s="3">
        <v>6</v>
      </c>
    </row>
    <row r="86" spans="1:9">
      <c r="A86">
        <v>1991</v>
      </c>
      <c r="B86" t="s">
        <v>13</v>
      </c>
      <c r="C86" s="5">
        <v>3291000</v>
      </c>
      <c r="D86">
        <v>1.6858135723239869</v>
      </c>
      <c r="E86">
        <v>1.2214292129155382E-2</v>
      </c>
      <c r="F86">
        <v>1.1613646725656068</v>
      </c>
      <c r="G86" s="2">
        <v>6.5</v>
      </c>
      <c r="H86">
        <v>10.349710864583717</v>
      </c>
      <c r="I86" s="3">
        <v>8.6</v>
      </c>
    </row>
    <row r="87" spans="1:9">
      <c r="A87">
        <v>1992</v>
      </c>
      <c r="B87" t="s">
        <v>13</v>
      </c>
      <c r="C87" s="5">
        <v>3281000</v>
      </c>
      <c r="D87">
        <v>1.6000677241465158</v>
      </c>
      <c r="E87">
        <v>2.4938751563944948E-2</v>
      </c>
      <c r="F87">
        <v>1.2046107047439765</v>
      </c>
      <c r="G87" s="2">
        <v>7.6</v>
      </c>
      <c r="H87">
        <v>10.394028243834526</v>
      </c>
      <c r="I87" s="3">
        <v>9.8000000000000007</v>
      </c>
    </row>
    <row r="88" spans="1:9">
      <c r="A88">
        <v>1993</v>
      </c>
      <c r="B88" t="s">
        <v>13</v>
      </c>
      <c r="C88" s="5">
        <v>3277000</v>
      </c>
      <c r="D88">
        <v>1.5177160382506998</v>
      </c>
      <c r="E88">
        <v>3.8963391993578816E-2</v>
      </c>
      <c r="F88">
        <v>1.2457282246962567</v>
      </c>
      <c r="G88" s="2">
        <v>6.6</v>
      </c>
      <c r="H88">
        <v>10.395904952843468</v>
      </c>
      <c r="I88" s="3">
        <v>8.5</v>
      </c>
    </row>
    <row r="89" spans="1:9">
      <c r="A89">
        <v>1994</v>
      </c>
      <c r="B89" t="s">
        <v>13</v>
      </c>
      <c r="C89" s="5">
        <v>3275000</v>
      </c>
      <c r="D89">
        <v>1.5161165932293592</v>
      </c>
      <c r="E89">
        <v>5.311980011966401E-2</v>
      </c>
      <c r="F89">
        <v>1.4298103129349415</v>
      </c>
      <c r="G89" s="2">
        <v>5.6</v>
      </c>
      <c r="H89">
        <v>10.394334561861191</v>
      </c>
      <c r="I89" s="3">
        <v>10.8</v>
      </c>
    </row>
    <row r="90" spans="1:9">
      <c r="A90">
        <v>1995</v>
      </c>
      <c r="B90" t="s">
        <v>13</v>
      </c>
      <c r="C90" s="5">
        <v>3275000</v>
      </c>
      <c r="D90">
        <v>1.4009197117982468</v>
      </c>
      <c r="E90">
        <v>6.7216740187446319E-2</v>
      </c>
      <c r="F90">
        <v>1.4795204832056854</v>
      </c>
      <c r="G90" s="2">
        <v>5.5</v>
      </c>
      <c r="H90">
        <v>10.41623573644724</v>
      </c>
      <c r="I90" s="3">
        <v>9.6999999999999993</v>
      </c>
    </row>
    <row r="91" spans="1:9">
      <c r="A91">
        <v>1996</v>
      </c>
      <c r="B91" t="s">
        <v>13</v>
      </c>
      <c r="C91" s="5">
        <v>3274000</v>
      </c>
      <c r="D91">
        <v>1.4159361912707213</v>
      </c>
      <c r="E91">
        <v>8.5718200207117484E-2</v>
      </c>
      <c r="F91">
        <v>1.5084444376880592</v>
      </c>
      <c r="G91" s="2">
        <v>5.5</v>
      </c>
      <c r="H91">
        <v>10.430879778125025</v>
      </c>
      <c r="I91" s="3">
        <v>11.7</v>
      </c>
    </row>
    <row r="92" spans="1:9">
      <c r="A92">
        <v>1997</v>
      </c>
      <c r="B92" t="s">
        <v>13</v>
      </c>
      <c r="C92" s="5">
        <v>3270000</v>
      </c>
      <c r="D92">
        <v>1.3631697082404153</v>
      </c>
      <c r="E92">
        <v>9.9522868588617308E-2</v>
      </c>
      <c r="F92">
        <v>1.6216417006987136</v>
      </c>
      <c r="G92" s="2">
        <v>5</v>
      </c>
      <c r="H92">
        <v>10.468829770273567</v>
      </c>
      <c r="I92" s="3">
        <v>8.6</v>
      </c>
    </row>
    <row r="93" spans="1:9">
      <c r="A93">
        <v>1985</v>
      </c>
      <c r="B93" t="s">
        <v>14</v>
      </c>
      <c r="C93" s="5">
        <v>622000</v>
      </c>
      <c r="D93">
        <v>1.4662133906039181</v>
      </c>
      <c r="E93">
        <v>0</v>
      </c>
      <c r="F93">
        <v>1.2787563813464138</v>
      </c>
      <c r="G93" s="2">
        <v>5.0999999999999996</v>
      </c>
      <c r="H93">
        <v>10.07130267867473</v>
      </c>
      <c r="I93" s="3">
        <v>11.4</v>
      </c>
    </row>
    <row r="94" spans="1:9">
      <c r="A94">
        <v>1986</v>
      </c>
      <c r="B94" t="s">
        <v>14</v>
      </c>
      <c r="C94" s="5">
        <v>633000</v>
      </c>
      <c r="D94">
        <v>1.4516471241322713</v>
      </c>
      <c r="E94">
        <v>0</v>
      </c>
      <c r="F94">
        <v>1.4120843245023045</v>
      </c>
      <c r="G94" s="2">
        <v>4.3</v>
      </c>
      <c r="H94" s="4">
        <f>LN(H93)</f>
        <v>2.3096900606950412</v>
      </c>
      <c r="I94" s="3">
        <v>12.4</v>
      </c>
    </row>
    <row r="95" spans="1:9">
      <c r="A95">
        <v>1987</v>
      </c>
      <c r="B95" t="s">
        <v>14</v>
      </c>
      <c r="C95" s="5">
        <v>644000</v>
      </c>
      <c r="D95">
        <v>1.4603468747704234</v>
      </c>
      <c r="E95">
        <v>0</v>
      </c>
      <c r="F95">
        <v>1.4986210776863405</v>
      </c>
      <c r="G95" s="2">
        <v>3.1</v>
      </c>
      <c r="H95">
        <v>10.126421750951634</v>
      </c>
      <c r="I95" s="3">
        <v>6.6</v>
      </c>
    </row>
    <row r="96" spans="1:9">
      <c r="A96">
        <v>1988</v>
      </c>
      <c r="B96" t="s">
        <v>14</v>
      </c>
      <c r="C96" s="5">
        <v>660000</v>
      </c>
      <c r="D96">
        <v>1.5077742586576004</v>
      </c>
      <c r="E96">
        <v>0</v>
      </c>
      <c r="F96">
        <v>1.5326507692203302</v>
      </c>
      <c r="G96" s="2">
        <v>3.1</v>
      </c>
      <c r="H96">
        <v>10.158474223953871</v>
      </c>
      <c r="I96" s="3">
        <v>8.6</v>
      </c>
    </row>
    <row r="97" spans="1:9">
      <c r="A97">
        <v>1989</v>
      </c>
      <c r="B97" t="s">
        <v>14</v>
      </c>
      <c r="C97" s="5">
        <v>673000</v>
      </c>
      <c r="D97">
        <v>1.7164315663065921</v>
      </c>
      <c r="E97">
        <v>0</v>
      </c>
      <c r="F97">
        <v>1.5777283140393703</v>
      </c>
      <c r="G97" s="2">
        <v>3.5</v>
      </c>
      <c r="H97" s="4">
        <f>LN(H96)</f>
        <v>2.3183082560652806</v>
      </c>
      <c r="I97" s="3">
        <v>10</v>
      </c>
    </row>
    <row r="98" spans="1:9">
      <c r="A98">
        <v>1990</v>
      </c>
      <c r="B98" t="s">
        <v>14</v>
      </c>
      <c r="C98" s="5">
        <v>666168</v>
      </c>
      <c r="D98">
        <v>1.8798315772913112</v>
      </c>
      <c r="E98">
        <v>0</v>
      </c>
      <c r="F98">
        <v>1.636700336598508</v>
      </c>
      <c r="G98" s="2">
        <v>4.7</v>
      </c>
      <c r="H98">
        <v>10.181616053116327</v>
      </c>
      <c r="I98" s="3">
        <v>6.9</v>
      </c>
    </row>
    <row r="99" spans="1:9">
      <c r="A99">
        <v>1991</v>
      </c>
      <c r="B99" t="s">
        <v>14</v>
      </c>
      <c r="C99" s="5">
        <v>680000</v>
      </c>
      <c r="D99">
        <v>1.9660834441755923</v>
      </c>
      <c r="E99">
        <v>1.2214292129155382E-2</v>
      </c>
      <c r="F99">
        <v>1.6506561248793949</v>
      </c>
      <c r="G99" s="2">
        <v>6.2</v>
      </c>
      <c r="H99">
        <v>10.176511506302869</v>
      </c>
      <c r="I99" s="3">
        <v>7.5</v>
      </c>
    </row>
    <row r="100" spans="1:9">
      <c r="A100">
        <v>1992</v>
      </c>
      <c r="B100" t="s">
        <v>14</v>
      </c>
      <c r="C100" s="5">
        <v>689000</v>
      </c>
      <c r="D100">
        <v>1.826467017562184</v>
      </c>
      <c r="E100">
        <v>2.4938751563944948E-2</v>
      </c>
      <c r="F100">
        <v>1.6985793721270999</v>
      </c>
      <c r="G100" s="2">
        <v>5.4</v>
      </c>
      <c r="H100">
        <v>10.173927025222028</v>
      </c>
      <c r="I100" s="3">
        <v>7.8</v>
      </c>
    </row>
    <row r="101" spans="1:9">
      <c r="A101">
        <v>1993</v>
      </c>
      <c r="B101" t="s">
        <v>14</v>
      </c>
      <c r="C101" s="5">
        <v>700000</v>
      </c>
      <c r="D101">
        <v>1.9254991734875357</v>
      </c>
      <c r="E101">
        <v>3.8963391993578816E-2</v>
      </c>
      <c r="F101">
        <v>1.7741894711266715</v>
      </c>
      <c r="G101" s="2">
        <v>5.0999999999999996</v>
      </c>
      <c r="H101">
        <v>10.166274671426253</v>
      </c>
      <c r="I101" s="3">
        <v>10.199999999999999</v>
      </c>
    </row>
    <row r="102" spans="1:9">
      <c r="A102">
        <v>1994</v>
      </c>
      <c r="B102" t="s">
        <v>14</v>
      </c>
      <c r="C102" s="5">
        <v>706000</v>
      </c>
      <c r="D102">
        <v>1.8630474700767621</v>
      </c>
      <c r="E102">
        <v>5.311980011966401E-2</v>
      </c>
      <c r="F102">
        <v>1.7941375916330224</v>
      </c>
      <c r="G102" s="2">
        <v>4.8</v>
      </c>
      <c r="H102">
        <v>10.164080941301815</v>
      </c>
      <c r="I102" s="3">
        <v>8.3000000000000007</v>
      </c>
    </row>
    <row r="103" spans="1:9">
      <c r="A103">
        <v>1995</v>
      </c>
      <c r="B103" t="s">
        <v>14</v>
      </c>
      <c r="C103" s="5">
        <v>717000</v>
      </c>
      <c r="D103">
        <v>1.9809533746018151</v>
      </c>
      <c r="E103">
        <v>6.7216740187446319E-2</v>
      </c>
      <c r="F103">
        <v>1.8446331949068611</v>
      </c>
      <c r="G103" s="2">
        <v>4.3</v>
      </c>
      <c r="H103">
        <v>10.176694922269522</v>
      </c>
      <c r="I103" s="3">
        <v>10.3</v>
      </c>
    </row>
    <row r="104" spans="1:9">
      <c r="A104">
        <v>1996</v>
      </c>
      <c r="B104" t="s">
        <v>14</v>
      </c>
      <c r="C104" s="5">
        <v>725000</v>
      </c>
      <c r="D104">
        <v>1.899530869470192</v>
      </c>
      <c r="E104">
        <v>8.5718200207117484E-2</v>
      </c>
      <c r="F104">
        <v>1.908767371135063</v>
      </c>
      <c r="G104" s="2">
        <v>5.0999999999999996</v>
      </c>
      <c r="H104">
        <v>10.199667237108143</v>
      </c>
      <c r="I104" s="3">
        <v>8.6</v>
      </c>
    </row>
    <row r="105" spans="1:9">
      <c r="A105">
        <v>1997</v>
      </c>
      <c r="B105" t="s">
        <v>14</v>
      </c>
      <c r="C105" s="5">
        <v>732000</v>
      </c>
      <c r="D105">
        <v>2.0616962229019817</v>
      </c>
      <c r="E105">
        <v>9.9522868588617308E-2</v>
      </c>
      <c r="F105">
        <v>1.9527830283430752</v>
      </c>
      <c r="G105" s="2">
        <v>4</v>
      </c>
      <c r="H105">
        <v>10.206439938023752</v>
      </c>
      <c r="I105" s="3">
        <v>9.6</v>
      </c>
    </row>
    <row r="106" spans="1:9">
      <c r="A106">
        <v>1985</v>
      </c>
      <c r="B106" t="s">
        <v>15</v>
      </c>
      <c r="C106" s="5">
        <v>10976000</v>
      </c>
      <c r="D106">
        <v>2.7879454415254976</v>
      </c>
      <c r="E106">
        <v>0</v>
      </c>
      <c r="F106">
        <v>-0.85963962521958059</v>
      </c>
      <c r="G106" s="2">
        <v>8.1</v>
      </c>
      <c r="H106">
        <v>10.208830363532281</v>
      </c>
      <c r="I106" s="3">
        <v>20.399999999999999</v>
      </c>
    </row>
    <row r="107" spans="1:9">
      <c r="A107">
        <v>1986</v>
      </c>
      <c r="B107" t="s">
        <v>15</v>
      </c>
      <c r="C107" s="5">
        <v>11366000</v>
      </c>
      <c r="D107">
        <v>2.7115584171066578</v>
      </c>
      <c r="E107">
        <v>0</v>
      </c>
      <c r="F107">
        <v>-0.53878827584906108</v>
      </c>
      <c r="G107" s="2">
        <v>7.5</v>
      </c>
      <c r="H107" s="4">
        <f>LN(H106)</f>
        <v>2.3232530676840764</v>
      </c>
      <c r="I107" s="3">
        <v>12.8</v>
      </c>
    </row>
    <row r="108" spans="1:9">
      <c r="A108">
        <v>1987</v>
      </c>
      <c r="B108" t="s">
        <v>15</v>
      </c>
      <c r="C108" s="5">
        <v>11675000</v>
      </c>
      <c r="D108">
        <v>2.7789990006007006</v>
      </c>
      <c r="E108">
        <v>0</v>
      </c>
      <c r="F108">
        <v>-0.54083323337550926</v>
      </c>
      <c r="G108" s="2">
        <v>6.3</v>
      </c>
      <c r="H108">
        <v>10.252292879715666</v>
      </c>
      <c r="I108" s="3">
        <v>14.9</v>
      </c>
    </row>
    <row r="109" spans="1:9">
      <c r="A109">
        <v>1988</v>
      </c>
      <c r="B109" t="s">
        <v>15</v>
      </c>
      <c r="C109" s="5">
        <v>12023000</v>
      </c>
      <c r="D109">
        <v>2.9557499801494957</v>
      </c>
      <c r="E109">
        <v>0</v>
      </c>
      <c r="F109">
        <v>-0.42339796417393527</v>
      </c>
      <c r="G109" s="2">
        <v>5</v>
      </c>
      <c r="H109">
        <v>10.315976120889127</v>
      </c>
      <c r="I109" s="3">
        <v>15.2</v>
      </c>
    </row>
    <row r="110" spans="1:9">
      <c r="A110">
        <v>1989</v>
      </c>
      <c r="B110" t="s">
        <v>15</v>
      </c>
      <c r="C110" s="5">
        <v>12377000</v>
      </c>
      <c r="D110">
        <v>3.0642725039830867</v>
      </c>
      <c r="E110">
        <v>0</v>
      </c>
      <c r="F110">
        <v>-0.30855322350610687</v>
      </c>
      <c r="G110" s="2">
        <v>4.9000000000000004</v>
      </c>
      <c r="H110" s="4">
        <f>LN(H109)</f>
        <v>2.3336937732518912</v>
      </c>
      <c r="I110" s="3">
        <v>18</v>
      </c>
    </row>
    <row r="111" spans="1:9">
      <c r="A111">
        <v>1990</v>
      </c>
      <c r="B111" t="s">
        <v>15</v>
      </c>
      <c r="C111" s="5">
        <v>12671000</v>
      </c>
      <c r="D111">
        <v>3.2020268145410387</v>
      </c>
      <c r="E111">
        <v>0</v>
      </c>
      <c r="F111">
        <v>-0.21786543112152287</v>
      </c>
      <c r="G111" s="2">
        <v>6.3</v>
      </c>
      <c r="H111">
        <v>10.360257967201472</v>
      </c>
      <c r="I111" s="3">
        <v>21.1</v>
      </c>
    </row>
    <row r="112" spans="1:9">
      <c r="A112">
        <v>1991</v>
      </c>
      <c r="B112" t="s">
        <v>15</v>
      </c>
      <c r="C112" s="5">
        <v>12937926</v>
      </c>
      <c r="D112">
        <v>3.2000372811890121</v>
      </c>
      <c r="E112">
        <v>1.2214292129155382E-2</v>
      </c>
      <c r="F112">
        <v>-0.24204491964649427</v>
      </c>
      <c r="G112" s="2">
        <v>7.8</v>
      </c>
      <c r="H112">
        <v>10.370277046206775</v>
      </c>
      <c r="I112" s="3">
        <v>18.600000000000001</v>
      </c>
    </row>
    <row r="113" spans="1:9">
      <c r="A113">
        <v>1992</v>
      </c>
      <c r="B113" t="s">
        <v>15</v>
      </c>
      <c r="C113" s="5">
        <v>13277000</v>
      </c>
      <c r="D113">
        <v>3.3438392075338879</v>
      </c>
      <c r="E113">
        <v>2.4938751563944948E-2</v>
      </c>
      <c r="F113">
        <v>-0.21308266513912347</v>
      </c>
      <c r="G113" s="2">
        <v>8.6</v>
      </c>
      <c r="H113">
        <v>10.400973564484996</v>
      </c>
      <c r="I113" s="3">
        <v>20.3</v>
      </c>
    </row>
    <row r="114" spans="1:9">
      <c r="A114">
        <v>1993</v>
      </c>
      <c r="B114" t="s">
        <v>15</v>
      </c>
      <c r="C114" s="5">
        <v>13488000</v>
      </c>
      <c r="D114">
        <v>3.3747847208557791</v>
      </c>
      <c r="E114">
        <v>3.8963391993578816E-2</v>
      </c>
      <c r="F114">
        <v>-0.19956663793901719</v>
      </c>
      <c r="G114" s="2">
        <v>8.5</v>
      </c>
      <c r="H114">
        <v>10.416463975860463</v>
      </c>
      <c r="I114" s="3">
        <v>26.4</v>
      </c>
    </row>
    <row r="115" spans="1:9">
      <c r="A115">
        <v>1994</v>
      </c>
      <c r="B115" t="s">
        <v>15</v>
      </c>
      <c r="C115" s="5">
        <v>13679000</v>
      </c>
      <c r="D115">
        <v>3.2819000421314501</v>
      </c>
      <c r="E115">
        <v>5.311980011966401E-2</v>
      </c>
      <c r="F115">
        <v>-0.21809625698066204</v>
      </c>
      <c r="G115" s="2">
        <v>8</v>
      </c>
      <c r="H115">
        <v>10.423986682054764</v>
      </c>
      <c r="I115" s="3">
        <v>21.2</v>
      </c>
    </row>
    <row r="116" spans="1:9">
      <c r="A116">
        <v>1995</v>
      </c>
      <c r="B116" t="s">
        <v>15</v>
      </c>
      <c r="C116" s="5">
        <v>13953000</v>
      </c>
      <c r="D116">
        <v>3.2814268126023753</v>
      </c>
      <c r="E116">
        <v>6.7216740187446319E-2</v>
      </c>
      <c r="F116">
        <v>-0.22261368221601935</v>
      </c>
      <c r="G116" s="2">
        <v>8.8000000000000007</v>
      </c>
      <c r="H116">
        <v>10.416960751058095</v>
      </c>
      <c r="I116" s="3">
        <v>22.2</v>
      </c>
    </row>
    <row r="117" spans="1:9">
      <c r="A117">
        <v>1996</v>
      </c>
      <c r="B117" t="s">
        <v>15</v>
      </c>
      <c r="C117" s="5">
        <v>14166000</v>
      </c>
      <c r="D117">
        <v>3.2067212247770049</v>
      </c>
      <c r="E117">
        <v>8.5718200207117484E-2</v>
      </c>
      <c r="F117">
        <v>-0.35331215323354342</v>
      </c>
      <c r="G117" s="2">
        <v>8.4</v>
      </c>
      <c r="H117">
        <v>10.442254621278906</v>
      </c>
      <c r="I117" s="3">
        <v>24.1</v>
      </c>
    </row>
    <row r="118" spans="1:9">
      <c r="A118">
        <v>1997</v>
      </c>
      <c r="B118" t="s">
        <v>15</v>
      </c>
      <c r="C118" s="5">
        <v>14400000</v>
      </c>
      <c r="D118">
        <v>3.0077579727819437</v>
      </c>
      <c r="E118">
        <v>9.9522868588617308E-2</v>
      </c>
      <c r="F118">
        <v>-0.412691494496774</v>
      </c>
      <c r="G118" s="2">
        <v>8</v>
      </c>
      <c r="H118">
        <v>10.47928597812618</v>
      </c>
      <c r="I118" s="3">
        <v>21.8</v>
      </c>
    </row>
    <row r="119" spans="1:9">
      <c r="A119">
        <v>1985</v>
      </c>
      <c r="B119" t="s">
        <v>16</v>
      </c>
      <c r="C119" s="5">
        <v>10976000</v>
      </c>
      <c r="D119">
        <v>2.1610038947351584</v>
      </c>
      <c r="E119">
        <v>0</v>
      </c>
      <c r="F119">
        <v>0.92427376378730097</v>
      </c>
      <c r="G119" s="2">
        <v>6</v>
      </c>
      <c r="H119">
        <v>10.015945406044164</v>
      </c>
      <c r="I119" s="3">
        <v>13.4</v>
      </c>
    </row>
    <row r="120" spans="1:9">
      <c r="A120">
        <v>1986</v>
      </c>
      <c r="B120" t="s">
        <v>16</v>
      </c>
      <c r="C120" s="5">
        <v>11366000</v>
      </c>
      <c r="D120">
        <v>2.2419313268148571</v>
      </c>
      <c r="E120">
        <v>0</v>
      </c>
      <c r="F120">
        <v>0.95769564684227748</v>
      </c>
      <c r="G120" s="2">
        <v>5.8</v>
      </c>
      <c r="H120" s="4">
        <f>LN(H119)</f>
        <v>2.3041783636683832</v>
      </c>
      <c r="I120" s="3">
        <v>11.4</v>
      </c>
    </row>
    <row r="121" spans="1:9">
      <c r="A121">
        <v>1987</v>
      </c>
      <c r="B121" t="s">
        <v>16</v>
      </c>
      <c r="C121" s="5">
        <v>11675000</v>
      </c>
      <c r="D121">
        <v>2.3384481742872589</v>
      </c>
      <c r="E121">
        <v>0</v>
      </c>
      <c r="F121">
        <v>1.0424884183247007</v>
      </c>
      <c r="G121" s="2">
        <v>5.3</v>
      </c>
      <c r="H121">
        <v>10.063852160507947</v>
      </c>
      <c r="I121" s="3">
        <v>12.4</v>
      </c>
    </row>
    <row r="122" spans="1:9">
      <c r="A122">
        <v>1988</v>
      </c>
      <c r="B122" t="s">
        <v>16</v>
      </c>
      <c r="C122" s="5">
        <v>12023000</v>
      </c>
      <c r="D122">
        <v>2.3267277951085634</v>
      </c>
      <c r="E122">
        <v>0</v>
      </c>
      <c r="F122">
        <v>1.0220965445181709</v>
      </c>
      <c r="G122" s="2">
        <v>5.0999999999999996</v>
      </c>
      <c r="H122">
        <v>10.090224537159992</v>
      </c>
      <c r="I122" s="3">
        <v>13.6</v>
      </c>
    </row>
    <row r="123" spans="1:9">
      <c r="A123">
        <v>1989</v>
      </c>
      <c r="B123" t="s">
        <v>16</v>
      </c>
      <c r="C123" s="5">
        <v>12377000</v>
      </c>
      <c r="D123">
        <v>2.413896197081316</v>
      </c>
      <c r="E123">
        <v>0</v>
      </c>
      <c r="F123">
        <v>1.0608399702056266</v>
      </c>
      <c r="G123" s="2">
        <v>5.6</v>
      </c>
      <c r="H123" s="4">
        <f>LN(H122)</f>
        <v>2.311567087552997</v>
      </c>
      <c r="I123" s="3">
        <v>12.5</v>
      </c>
    </row>
    <row r="124" spans="1:9">
      <c r="A124">
        <v>1990</v>
      </c>
      <c r="B124" t="s">
        <v>16</v>
      </c>
      <c r="C124" s="5">
        <v>12671000</v>
      </c>
      <c r="D124">
        <v>2.406425236361494</v>
      </c>
      <c r="E124">
        <v>0</v>
      </c>
      <c r="F124">
        <v>1.1730145422435458</v>
      </c>
      <c r="G124" s="2">
        <v>6.1</v>
      </c>
      <c r="H124">
        <v>10.106123086279402</v>
      </c>
      <c r="I124" s="3">
        <v>14.4</v>
      </c>
    </row>
    <row r="125" spans="1:9">
      <c r="A125">
        <v>1991</v>
      </c>
      <c r="B125" t="s">
        <v>16</v>
      </c>
      <c r="C125" s="5">
        <v>12937926</v>
      </c>
      <c r="D125">
        <v>2.5211792532344828</v>
      </c>
      <c r="E125">
        <v>1.2214292129155382E-2</v>
      </c>
      <c r="F125">
        <v>1.2536307159564366</v>
      </c>
      <c r="G125" s="2">
        <v>7.5</v>
      </c>
      <c r="H125">
        <v>10.077953906868155</v>
      </c>
      <c r="I125" s="3">
        <v>15.4</v>
      </c>
    </row>
    <row r="126" spans="1:9">
      <c r="A126">
        <v>1992</v>
      </c>
      <c r="B126" t="s">
        <v>16</v>
      </c>
      <c r="C126" s="5">
        <v>13277000</v>
      </c>
      <c r="D126">
        <v>2.4717591645726196</v>
      </c>
      <c r="E126">
        <v>2.4938751563944948E-2</v>
      </c>
      <c r="F126">
        <v>1.2799987402910031</v>
      </c>
      <c r="G126" s="2">
        <v>8.1999999999999993</v>
      </c>
      <c r="H126">
        <v>10.085645161465136</v>
      </c>
      <c r="I126" s="3">
        <v>15.6</v>
      </c>
    </row>
    <row r="127" spans="1:9">
      <c r="A127">
        <v>1993</v>
      </c>
      <c r="B127" t="s">
        <v>16</v>
      </c>
      <c r="C127" s="5">
        <v>13488000</v>
      </c>
      <c r="D127">
        <v>2.4908878862235841</v>
      </c>
      <c r="E127">
        <v>3.8963391993578816E-2</v>
      </c>
      <c r="F127">
        <v>1.2914397527549748</v>
      </c>
      <c r="G127" s="2">
        <v>7.1</v>
      </c>
      <c r="H127">
        <v>10.096375492803951</v>
      </c>
      <c r="I127" s="3">
        <v>17.8</v>
      </c>
    </row>
    <row r="128" spans="1:9">
      <c r="A128">
        <v>1994</v>
      </c>
      <c r="B128" t="s">
        <v>16</v>
      </c>
      <c r="C128" s="5">
        <v>13679000</v>
      </c>
      <c r="D128">
        <v>2.4899321371621781</v>
      </c>
      <c r="E128">
        <v>5.311980011966401E-2</v>
      </c>
      <c r="F128">
        <v>1.3693967628070669</v>
      </c>
      <c r="G128" s="2">
        <v>6.4</v>
      </c>
      <c r="H128">
        <v>10.100690658384384</v>
      </c>
      <c r="I128" s="3">
        <v>14.9</v>
      </c>
    </row>
    <row r="129" spans="1:9">
      <c r="A129">
        <v>1995</v>
      </c>
      <c r="B129" t="s">
        <v>16</v>
      </c>
      <c r="C129" s="5">
        <v>13953000</v>
      </c>
      <c r="D129">
        <v>2.4395792713240905</v>
      </c>
      <c r="E129">
        <v>6.7216740187446319E-2</v>
      </c>
      <c r="F129">
        <v>1.4300450258318327</v>
      </c>
      <c r="G129" s="2">
        <v>5.5</v>
      </c>
      <c r="H129">
        <v>10.123579997262029</v>
      </c>
      <c r="I129" s="3">
        <v>16.2</v>
      </c>
    </row>
    <row r="130" spans="1:9">
      <c r="A130">
        <v>1996</v>
      </c>
      <c r="B130" t="s">
        <v>16</v>
      </c>
      <c r="C130" s="5">
        <v>14166000</v>
      </c>
      <c r="D130">
        <v>2.3711326679301474</v>
      </c>
      <c r="E130">
        <v>8.5718200207117484E-2</v>
      </c>
      <c r="F130">
        <v>1.5212961299623016</v>
      </c>
      <c r="G130" s="2">
        <v>5.2</v>
      </c>
      <c r="H130">
        <v>10.134852284070599</v>
      </c>
      <c r="I130" s="3">
        <v>14.2</v>
      </c>
    </row>
    <row r="131" spans="1:9">
      <c r="A131">
        <v>1997</v>
      </c>
      <c r="B131" t="s">
        <v>16</v>
      </c>
      <c r="C131" s="5">
        <v>14400000</v>
      </c>
      <c r="D131">
        <v>2.3523668288857729</v>
      </c>
      <c r="E131">
        <v>9.9522868588617308E-2</v>
      </c>
      <c r="F131">
        <v>1.5043283574865551</v>
      </c>
      <c r="G131" s="2">
        <v>4.8</v>
      </c>
      <c r="H131">
        <v>10.147413643032866</v>
      </c>
      <c r="I131" s="3">
        <v>14.3</v>
      </c>
    </row>
    <row r="132" spans="1:9">
      <c r="A132">
        <v>1985</v>
      </c>
      <c r="B132" t="s">
        <v>17</v>
      </c>
      <c r="C132" s="5">
        <v>5976000</v>
      </c>
      <c r="D132">
        <v>1.6237592351067034</v>
      </c>
      <c r="E132">
        <v>0</v>
      </c>
      <c r="F132">
        <v>0.97041024973100853</v>
      </c>
      <c r="G132" s="2">
        <v>6.4</v>
      </c>
      <c r="H132">
        <v>9.8835939545594904</v>
      </c>
      <c r="I132" s="3">
        <v>17.7</v>
      </c>
    </row>
    <row r="133" spans="1:9">
      <c r="A133">
        <v>1986</v>
      </c>
      <c r="B133" t="s">
        <v>17</v>
      </c>
      <c r="C133" s="5">
        <v>6104000</v>
      </c>
      <c r="D133">
        <v>1.7709291187234659</v>
      </c>
      <c r="E133">
        <v>0</v>
      </c>
      <c r="F133">
        <v>1.0010796499551295</v>
      </c>
      <c r="G133" s="2">
        <v>6</v>
      </c>
      <c r="H133" s="4">
        <f>LN(H132)</f>
        <v>2.29087620619788</v>
      </c>
      <c r="I133" s="3">
        <v>14.6</v>
      </c>
    </row>
    <row r="134" spans="1:9">
      <c r="A134">
        <v>1987</v>
      </c>
      <c r="B134" t="s">
        <v>17</v>
      </c>
      <c r="C134" s="5">
        <v>6222000</v>
      </c>
      <c r="D134">
        <v>1.7517541346143559</v>
      </c>
      <c r="E134">
        <v>0</v>
      </c>
      <c r="F134">
        <v>1.0196702565201532</v>
      </c>
      <c r="G134" s="2">
        <v>5.7</v>
      </c>
      <c r="H134">
        <v>9.9496132042482159</v>
      </c>
      <c r="I134" s="3">
        <v>14.6</v>
      </c>
    </row>
    <row r="135" spans="1:9">
      <c r="A135">
        <v>1988</v>
      </c>
      <c r="B135" t="s">
        <v>17</v>
      </c>
      <c r="C135" s="5">
        <v>6401000</v>
      </c>
      <c r="D135">
        <v>1.8951417758095355</v>
      </c>
      <c r="E135">
        <v>0</v>
      </c>
      <c r="F135">
        <v>1.0937251921283775</v>
      </c>
      <c r="G135" s="2">
        <v>5.7</v>
      </c>
      <c r="H135">
        <v>9.9780118430408855</v>
      </c>
      <c r="I135" s="3">
        <v>14</v>
      </c>
    </row>
    <row r="136" spans="1:9">
      <c r="A136">
        <v>1989</v>
      </c>
      <c r="B136" t="s">
        <v>17</v>
      </c>
      <c r="C136" s="5">
        <v>6436000</v>
      </c>
      <c r="D136">
        <v>1.9958074148446652</v>
      </c>
      <c r="E136">
        <v>0</v>
      </c>
      <c r="F136">
        <v>1.0767109131252957</v>
      </c>
      <c r="G136" s="2">
        <v>5.5</v>
      </c>
      <c r="H136" s="4">
        <f>LN(H135)</f>
        <v>2.3003838563534433</v>
      </c>
      <c r="I136" s="3">
        <v>15</v>
      </c>
    </row>
    <row r="137" spans="1:9">
      <c r="A137">
        <v>1990</v>
      </c>
      <c r="B137" t="s">
        <v>17</v>
      </c>
      <c r="C137" s="5">
        <v>6478216</v>
      </c>
      <c r="D137">
        <v>2.0232934983076123</v>
      </c>
      <c r="E137">
        <v>0</v>
      </c>
      <c r="F137">
        <v>1.1771239688190018</v>
      </c>
      <c r="G137" s="2">
        <v>5.5</v>
      </c>
      <c r="H137">
        <v>9.9885155178048386</v>
      </c>
      <c r="I137" s="3">
        <v>15.8</v>
      </c>
    </row>
    <row r="138" spans="1:9">
      <c r="A138">
        <v>1991</v>
      </c>
      <c r="B138" t="s">
        <v>17</v>
      </c>
      <c r="C138" s="5">
        <v>6623000</v>
      </c>
      <c r="D138">
        <v>1.9991062500632955</v>
      </c>
      <c r="E138">
        <v>1.2214292129155382E-2</v>
      </c>
      <c r="F138">
        <v>1.2411067459356244</v>
      </c>
      <c r="G138" s="2">
        <v>5.2</v>
      </c>
      <c r="H138">
        <v>9.9729617325514628</v>
      </c>
      <c r="I138" s="3">
        <v>17.2</v>
      </c>
    </row>
    <row r="139" spans="1:9">
      <c r="A139">
        <v>1992</v>
      </c>
      <c r="B139" t="s">
        <v>17</v>
      </c>
      <c r="C139" s="5">
        <v>6751000</v>
      </c>
      <c r="D139">
        <v>1.9922012161689542</v>
      </c>
      <c r="E139">
        <v>2.4938751563944948E-2</v>
      </c>
      <c r="F139">
        <v>1.2767393106922631</v>
      </c>
      <c r="G139" s="2">
        <v>6.9</v>
      </c>
      <c r="H139">
        <v>9.9998292418802794</v>
      </c>
      <c r="I139" s="3">
        <v>17.7</v>
      </c>
    </row>
    <row r="140" spans="1:9">
      <c r="A140">
        <v>1993</v>
      </c>
      <c r="B140" t="s">
        <v>17</v>
      </c>
      <c r="C140" s="5">
        <v>6917000</v>
      </c>
      <c r="D140">
        <v>1.9784207836279839</v>
      </c>
      <c r="E140">
        <v>3.8963391993578816E-2</v>
      </c>
      <c r="F140">
        <v>1.3207184186221403</v>
      </c>
      <c r="G140" s="2">
        <v>6</v>
      </c>
      <c r="H140">
        <v>10.007251205652059</v>
      </c>
      <c r="I140" s="3">
        <v>13.5</v>
      </c>
    </row>
    <row r="141" spans="1:9">
      <c r="A141">
        <v>1994</v>
      </c>
      <c r="B141" t="s">
        <v>17</v>
      </c>
      <c r="C141" s="5">
        <v>7055000</v>
      </c>
      <c r="D141">
        <v>1.898600107956717</v>
      </c>
      <c r="E141">
        <v>5.311980011966401E-2</v>
      </c>
      <c r="F141">
        <v>1.3904421732377941</v>
      </c>
      <c r="G141" s="2">
        <v>5.2</v>
      </c>
      <c r="H141">
        <v>10.031484999653701</v>
      </c>
      <c r="I141" s="3">
        <v>14</v>
      </c>
    </row>
    <row r="142" spans="1:9">
      <c r="A142">
        <v>1995</v>
      </c>
      <c r="B142" t="s">
        <v>17</v>
      </c>
      <c r="C142" s="5">
        <v>7201000</v>
      </c>
      <c r="D142">
        <v>1.8826497336933881</v>
      </c>
      <c r="E142">
        <v>6.7216740187446319E-2</v>
      </c>
      <c r="F142">
        <v>1.5555675376832294</v>
      </c>
      <c r="G142" s="2">
        <v>4.8</v>
      </c>
      <c r="H142">
        <v>10.055796689619951</v>
      </c>
      <c r="I142" s="3">
        <v>12.1</v>
      </c>
    </row>
    <row r="143" spans="1:9">
      <c r="A143">
        <v>1996</v>
      </c>
      <c r="B143" t="s">
        <v>17</v>
      </c>
      <c r="C143" s="5">
        <v>7353000</v>
      </c>
      <c r="D143">
        <v>1.8543155424575384</v>
      </c>
      <c r="E143">
        <v>8.5718200207117484E-2</v>
      </c>
      <c r="F143">
        <v>1.5599337036440513</v>
      </c>
      <c r="G143" s="2">
        <v>4.7</v>
      </c>
      <c r="H143">
        <v>10.08060918867163</v>
      </c>
      <c r="I143" s="3">
        <v>14.8</v>
      </c>
    </row>
    <row r="144" spans="1:9">
      <c r="A144">
        <v>1997</v>
      </c>
      <c r="B144" t="s">
        <v>17</v>
      </c>
      <c r="C144" s="5">
        <v>7486000</v>
      </c>
      <c r="D144">
        <v>1.802653691495395</v>
      </c>
      <c r="E144">
        <v>9.9522868588617308E-2</v>
      </c>
      <c r="F144">
        <v>1.564203231541762</v>
      </c>
      <c r="G144" s="2">
        <v>4.5999999999999996</v>
      </c>
      <c r="H144">
        <v>10.096584182498042</v>
      </c>
      <c r="I144" s="3">
        <v>14.5</v>
      </c>
    </row>
    <row r="145" spans="1:9">
      <c r="A145">
        <v>1985</v>
      </c>
      <c r="B145" t="s">
        <v>18</v>
      </c>
      <c r="C145" s="5">
        <v>1054000</v>
      </c>
      <c r="D145">
        <v>0.7859529331301317</v>
      </c>
      <c r="E145">
        <v>0</v>
      </c>
      <c r="F145">
        <v>0.63723353320413412</v>
      </c>
      <c r="G145" s="2">
        <v>5.4</v>
      </c>
      <c r="H145">
        <v>10.06915634870488</v>
      </c>
      <c r="I145" s="3">
        <v>10.7</v>
      </c>
    </row>
    <row r="146" spans="1:9">
      <c r="A146">
        <v>1986</v>
      </c>
      <c r="B146" t="s">
        <v>18</v>
      </c>
      <c r="C146" s="5">
        <v>1062000</v>
      </c>
      <c r="D146">
        <v>0.89689480152657586</v>
      </c>
      <c r="E146">
        <v>0</v>
      </c>
      <c r="F146">
        <v>0.69456931874701278</v>
      </c>
      <c r="G146" s="2">
        <v>4.8</v>
      </c>
      <c r="H146" s="4">
        <f>LN(H145)</f>
        <v>2.3094769245420808</v>
      </c>
      <c r="I146" s="3">
        <v>10.7</v>
      </c>
    </row>
    <row r="147" spans="1:9">
      <c r="A147">
        <v>1987</v>
      </c>
      <c r="B147" t="s">
        <v>18</v>
      </c>
      <c r="C147" s="5">
        <v>1083000</v>
      </c>
      <c r="D147">
        <v>0.96793484191168133</v>
      </c>
      <c r="E147">
        <v>0</v>
      </c>
      <c r="F147">
        <v>0.71917095398125064</v>
      </c>
      <c r="G147" s="2">
        <v>3.8</v>
      </c>
      <c r="H147">
        <v>10.111960100600513</v>
      </c>
      <c r="I147" s="3">
        <v>8.8000000000000007</v>
      </c>
    </row>
    <row r="148" spans="1:9">
      <c r="A148">
        <v>1988</v>
      </c>
      <c r="B148" t="s">
        <v>18</v>
      </c>
      <c r="C148" s="5">
        <v>1093000</v>
      </c>
      <c r="D148">
        <v>0.94425827415125274</v>
      </c>
      <c r="E148">
        <v>0</v>
      </c>
      <c r="F148">
        <v>0.73739819232208292</v>
      </c>
      <c r="G148" s="2">
        <v>3.2</v>
      </c>
      <c r="H148">
        <v>10.154207129371777</v>
      </c>
      <c r="I148" s="3">
        <v>11.1</v>
      </c>
    </row>
    <row r="149" spans="1:9">
      <c r="A149">
        <v>1989</v>
      </c>
      <c r="B149" t="s">
        <v>18</v>
      </c>
      <c r="C149" s="5">
        <v>1112000</v>
      </c>
      <c r="D149">
        <v>0.99378453807349776</v>
      </c>
      <c r="E149">
        <v>0</v>
      </c>
      <c r="F149">
        <v>0.74398291374070258</v>
      </c>
      <c r="G149" s="2">
        <v>2.5</v>
      </c>
      <c r="H149" s="4">
        <f>LN(H148)</f>
        <v>2.3178881151128734</v>
      </c>
      <c r="I149" s="3">
        <v>11.3</v>
      </c>
    </row>
    <row r="150" spans="1:9">
      <c r="A150">
        <v>1990</v>
      </c>
      <c r="B150" t="s">
        <v>18</v>
      </c>
      <c r="C150" s="5">
        <v>1108229</v>
      </c>
      <c r="D150">
        <v>1.0328236457891182</v>
      </c>
      <c r="E150">
        <v>0</v>
      </c>
      <c r="F150">
        <v>0.79359456740566481</v>
      </c>
      <c r="G150" s="2">
        <v>2.7</v>
      </c>
      <c r="H150">
        <v>10.221356985560023</v>
      </c>
      <c r="I150" s="3">
        <v>11</v>
      </c>
    </row>
    <row r="151" spans="1:9">
      <c r="A151">
        <v>1991</v>
      </c>
      <c r="B151" t="s">
        <v>18</v>
      </c>
      <c r="C151" s="5">
        <v>1135000</v>
      </c>
      <c r="D151">
        <v>0.88278405893027279</v>
      </c>
      <c r="E151">
        <v>1.2214292129155382E-2</v>
      </c>
      <c r="F151">
        <v>0.82664112534918532</v>
      </c>
      <c r="G151" s="2">
        <v>2.9</v>
      </c>
      <c r="H151">
        <v>10.215559731314283</v>
      </c>
      <c r="I151" s="3">
        <v>7.7</v>
      </c>
    </row>
    <row r="152" spans="1:9">
      <c r="A152">
        <v>1992</v>
      </c>
      <c r="B152" t="s">
        <v>18</v>
      </c>
      <c r="C152" s="5">
        <v>1160000</v>
      </c>
      <c r="D152">
        <v>0.9495253945621327</v>
      </c>
      <c r="E152">
        <v>2.4938751563944948E-2</v>
      </c>
      <c r="F152">
        <v>0.86661912207691749</v>
      </c>
      <c r="G152" s="2">
        <v>4.3</v>
      </c>
      <c r="H152">
        <v>10.242000013783626</v>
      </c>
      <c r="I152" s="3">
        <v>11.2</v>
      </c>
    </row>
    <row r="153" spans="1:9">
      <c r="A153">
        <v>1993</v>
      </c>
      <c r="B153" t="s">
        <v>18</v>
      </c>
      <c r="C153" s="5">
        <v>1172000</v>
      </c>
      <c r="D153">
        <v>0.96002996880845459</v>
      </c>
      <c r="E153">
        <v>3.8963391993578816E-2</v>
      </c>
      <c r="F153">
        <v>0.92521629747965917</v>
      </c>
      <c r="G153" s="2">
        <v>4.5</v>
      </c>
      <c r="H153">
        <v>10.236513670264783</v>
      </c>
      <c r="I153" s="3">
        <v>8</v>
      </c>
    </row>
    <row r="154" spans="1:9">
      <c r="A154">
        <v>1994</v>
      </c>
      <c r="B154" t="s">
        <v>18</v>
      </c>
      <c r="C154" s="5">
        <v>1179000</v>
      </c>
      <c r="D154">
        <v>0.96382804159474533</v>
      </c>
      <c r="E154">
        <v>5.311980011966401E-2</v>
      </c>
      <c r="F154">
        <v>0.9820017735319243</v>
      </c>
      <c r="G154" s="2">
        <v>5.5</v>
      </c>
      <c r="H154">
        <v>10.220541334731692</v>
      </c>
      <c r="I154" s="3">
        <v>8.6999999999999993</v>
      </c>
    </row>
    <row r="155" spans="1:9">
      <c r="A155">
        <v>1995</v>
      </c>
      <c r="B155" t="s">
        <v>18</v>
      </c>
      <c r="C155" s="5">
        <v>1187000</v>
      </c>
      <c r="D155">
        <v>1.0839019809735471</v>
      </c>
      <c r="E155">
        <v>6.7216740187446319E-2</v>
      </c>
      <c r="F155">
        <v>1.0392061777703687</v>
      </c>
      <c r="G155" s="2">
        <v>5.9</v>
      </c>
      <c r="H155">
        <v>10.206109388184611</v>
      </c>
      <c r="I155" s="3">
        <v>10.3</v>
      </c>
    </row>
    <row r="156" spans="1:9">
      <c r="A156">
        <v>1996</v>
      </c>
      <c r="B156" t="s">
        <v>18</v>
      </c>
      <c r="C156" s="5">
        <v>1184000</v>
      </c>
      <c r="D156">
        <v>1.031668474729289</v>
      </c>
      <c r="E156">
        <v>8.5718200207117484E-2</v>
      </c>
      <c r="F156">
        <v>1.0983314292364079</v>
      </c>
      <c r="G156" s="2">
        <v>6.3</v>
      </c>
      <c r="H156">
        <v>10.171430066926533</v>
      </c>
      <c r="I156" s="3">
        <v>12.1</v>
      </c>
    </row>
    <row r="157" spans="1:9">
      <c r="A157">
        <v>1997</v>
      </c>
      <c r="B157" t="s">
        <v>18</v>
      </c>
      <c r="C157" s="5">
        <v>1187000</v>
      </c>
      <c r="D157">
        <v>1.0221902766189133</v>
      </c>
      <c r="E157">
        <v>9.9522868588617308E-2</v>
      </c>
      <c r="F157">
        <v>1.2201420503261018</v>
      </c>
      <c r="G157" s="2">
        <v>6.2</v>
      </c>
      <c r="H157">
        <v>10.174392167248598</v>
      </c>
      <c r="I157" s="3">
        <v>13.9</v>
      </c>
    </row>
    <row r="158" spans="1:9">
      <c r="A158">
        <v>1985</v>
      </c>
      <c r="B158" t="s">
        <v>19</v>
      </c>
      <c r="C158" s="5">
        <v>1005000</v>
      </c>
      <c r="D158">
        <v>0.85367407752647961</v>
      </c>
      <c r="E158">
        <v>0</v>
      </c>
      <c r="F158">
        <v>0.22454117558084782</v>
      </c>
      <c r="G158" s="2">
        <v>7.9</v>
      </c>
      <c r="H158" s="4">
        <f>LN(H157)</f>
        <v>2.3198739916817357</v>
      </c>
      <c r="I158" s="3">
        <v>18.5</v>
      </c>
    </row>
    <row r="159" spans="1:9">
      <c r="A159">
        <v>1986</v>
      </c>
      <c r="B159" t="s">
        <v>19</v>
      </c>
      <c r="C159" s="5">
        <v>1003000</v>
      </c>
      <c r="D159">
        <v>0.79990253553926605</v>
      </c>
      <c r="E159">
        <v>0</v>
      </c>
      <c r="F159">
        <v>0.29066270058991878</v>
      </c>
      <c r="G159" s="2">
        <v>8.4</v>
      </c>
      <c r="H159">
        <v>9.793233923127131</v>
      </c>
      <c r="I159" s="3">
        <v>15.1</v>
      </c>
    </row>
    <row r="160" spans="1:9">
      <c r="A160">
        <v>1987</v>
      </c>
      <c r="B160" t="s">
        <v>19</v>
      </c>
      <c r="C160" s="5">
        <v>998000</v>
      </c>
      <c r="D160">
        <v>0.76187281527352657</v>
      </c>
      <c r="E160">
        <v>0</v>
      </c>
      <c r="F160">
        <v>0.36718778498372617</v>
      </c>
      <c r="G160" s="2">
        <v>7.6</v>
      </c>
      <c r="H160">
        <v>9.8315342896449955</v>
      </c>
      <c r="I160" s="3">
        <v>12.5</v>
      </c>
    </row>
    <row r="161" spans="1:9">
      <c r="A161">
        <v>1988</v>
      </c>
      <c r="B161" t="s">
        <v>19</v>
      </c>
      <c r="C161" s="5">
        <v>999000</v>
      </c>
      <c r="D161">
        <v>0.85328590223182621</v>
      </c>
      <c r="E161">
        <v>0</v>
      </c>
      <c r="F161">
        <v>0.36316685188225756</v>
      </c>
      <c r="G161" s="2">
        <v>6</v>
      </c>
      <c r="H161" s="4">
        <f>LN(H160)</f>
        <v>2.2855950043441897</v>
      </c>
      <c r="I161" s="3">
        <v>12.4</v>
      </c>
    </row>
    <row r="162" spans="1:9">
      <c r="A162">
        <v>1989</v>
      </c>
      <c r="B162" t="s">
        <v>19</v>
      </c>
      <c r="C162" s="5">
        <v>1014000</v>
      </c>
      <c r="D162">
        <v>0.93466138725545933</v>
      </c>
      <c r="E162">
        <v>0</v>
      </c>
      <c r="F162">
        <v>0.45905805856091847</v>
      </c>
      <c r="G162" s="2">
        <v>5.3</v>
      </c>
      <c r="H162">
        <v>9.8826661241123421</v>
      </c>
      <c r="I162" s="3">
        <v>14.9</v>
      </c>
    </row>
    <row r="163" spans="1:9">
      <c r="A163">
        <v>1990</v>
      </c>
      <c r="B163" t="s">
        <v>19</v>
      </c>
      <c r="C163" s="5">
        <v>1006749</v>
      </c>
      <c r="D163">
        <v>1.014284715190882</v>
      </c>
      <c r="E163">
        <v>0</v>
      </c>
      <c r="F163">
        <v>0.60128273392124199</v>
      </c>
      <c r="G163" s="2">
        <v>5.5</v>
      </c>
      <c r="H163">
        <v>9.8631512834609492</v>
      </c>
      <c r="I163" s="3">
        <v>13.9</v>
      </c>
    </row>
    <row r="164" spans="1:9">
      <c r="A164">
        <v>1991</v>
      </c>
      <c r="B164" t="s">
        <v>19</v>
      </c>
      <c r="C164" s="5">
        <v>1039000</v>
      </c>
      <c r="D164">
        <v>1.0656727380286191</v>
      </c>
      <c r="E164">
        <v>1.2214292129155382E-2</v>
      </c>
      <c r="F164">
        <v>0.66672821976053309</v>
      </c>
      <c r="G164" s="2">
        <v>6.2</v>
      </c>
      <c r="H164">
        <v>9.8998277989391177</v>
      </c>
      <c r="I164" s="3">
        <v>15.2</v>
      </c>
    </row>
    <row r="165" spans="1:9">
      <c r="A165">
        <v>1992</v>
      </c>
      <c r="B165" t="s">
        <v>19</v>
      </c>
      <c r="C165" s="5">
        <v>1067000</v>
      </c>
      <c r="D165">
        <v>1.0347608166815769</v>
      </c>
      <c r="E165">
        <v>2.4938751563944948E-2</v>
      </c>
      <c r="F165">
        <v>0.72394800437434947</v>
      </c>
      <c r="G165" s="2">
        <v>6.4</v>
      </c>
      <c r="H165">
        <v>9.9287550694634561</v>
      </c>
      <c r="I165" s="3">
        <v>13.1</v>
      </c>
    </row>
    <row r="166" spans="1:9">
      <c r="A166">
        <v>1993</v>
      </c>
      <c r="B166" t="s">
        <v>19</v>
      </c>
      <c r="C166" s="5">
        <v>1099000</v>
      </c>
      <c r="D166">
        <v>1.0360332255695814</v>
      </c>
      <c r="E166">
        <v>3.8963391993578816E-2</v>
      </c>
      <c r="F166">
        <v>0.74874236131619609</v>
      </c>
      <c r="G166" s="2">
        <v>6</v>
      </c>
      <c r="H166">
        <v>9.938744292142383</v>
      </c>
      <c r="I166" s="3">
        <v>12</v>
      </c>
    </row>
    <row r="167" spans="1:9">
      <c r="A167">
        <v>1994</v>
      </c>
      <c r="B167" t="s">
        <v>19</v>
      </c>
      <c r="C167" s="5">
        <v>1133000</v>
      </c>
      <c r="D167">
        <v>1.0500868732095741</v>
      </c>
      <c r="E167">
        <v>5.311980011966401E-2</v>
      </c>
      <c r="F167">
        <v>0.86341580328116907</v>
      </c>
      <c r="G167" s="2">
        <v>5.4</v>
      </c>
      <c r="H167">
        <v>9.9547227005481709</v>
      </c>
      <c r="I167" s="3">
        <v>14.5</v>
      </c>
    </row>
    <row r="168" spans="1:9">
      <c r="A168">
        <v>1995</v>
      </c>
      <c r="B168" t="s">
        <v>19</v>
      </c>
      <c r="C168" s="5">
        <v>1163000</v>
      </c>
      <c r="D168">
        <v>1.1694187434326555</v>
      </c>
      <c r="E168">
        <v>6.7216740187446319E-2</v>
      </c>
      <c r="F168">
        <v>0.90867130987852551</v>
      </c>
      <c r="G168" s="2">
        <v>5.4</v>
      </c>
      <c r="H168">
        <v>9.9657300303656662</v>
      </c>
      <c r="I168" s="3">
        <v>11.9</v>
      </c>
    </row>
    <row r="169" spans="1:9">
      <c r="A169">
        <v>1996</v>
      </c>
      <c r="B169" t="s">
        <v>19</v>
      </c>
      <c r="C169" s="5">
        <v>1189000</v>
      </c>
      <c r="D169">
        <v>0.98282473757873445</v>
      </c>
      <c r="E169">
        <v>8.5718200207117484E-2</v>
      </c>
      <c r="F169">
        <v>1.0513686494224348</v>
      </c>
      <c r="G169" s="2">
        <v>5.3</v>
      </c>
      <c r="H169">
        <v>9.9653349558622075</v>
      </c>
      <c r="I169" s="3">
        <v>14.7</v>
      </c>
    </row>
    <row r="170" spans="1:9">
      <c r="A170">
        <v>1997</v>
      </c>
      <c r="B170" t="s">
        <v>19</v>
      </c>
      <c r="C170" s="5">
        <v>1210000</v>
      </c>
      <c r="D170">
        <v>0.94303727080226074</v>
      </c>
      <c r="E170">
        <v>9.9522868588617308E-2</v>
      </c>
      <c r="F170">
        <v>1.1702742423999695</v>
      </c>
      <c r="G170" s="2">
        <v>5.0999999999999996</v>
      </c>
      <c r="H170">
        <v>10.013253259052817</v>
      </c>
      <c r="I170" s="3">
        <v>13</v>
      </c>
    </row>
    <row r="171" spans="1:9">
      <c r="A171">
        <v>1985</v>
      </c>
      <c r="B171" t="s">
        <v>20</v>
      </c>
      <c r="C171" s="5">
        <v>11535000</v>
      </c>
      <c r="D171">
        <v>1.9667818999601516</v>
      </c>
      <c r="E171">
        <v>0</v>
      </c>
      <c r="F171">
        <v>0.39659374206293813</v>
      </c>
      <c r="G171" s="2">
        <v>9.1</v>
      </c>
      <c r="H171">
        <v>10.053359841894421</v>
      </c>
      <c r="I171" s="3">
        <v>15.6</v>
      </c>
    </row>
    <row r="172" spans="1:9">
      <c r="A172">
        <v>1986</v>
      </c>
      <c r="B172" t="s">
        <v>20</v>
      </c>
      <c r="C172" s="5">
        <v>11533000</v>
      </c>
      <c r="D172">
        <v>2.0922568453800299</v>
      </c>
      <c r="E172">
        <v>0</v>
      </c>
      <c r="F172">
        <v>0.4796019774025162</v>
      </c>
      <c r="G172" s="2">
        <v>8.3000000000000007</v>
      </c>
      <c r="H172" s="4">
        <f>LN(H171)</f>
        <v>2.3079068912613812</v>
      </c>
      <c r="I172" s="3">
        <v>13.3</v>
      </c>
    </row>
    <row r="173" spans="1:9">
      <c r="A173">
        <v>1987</v>
      </c>
      <c r="B173" t="s">
        <v>20</v>
      </c>
      <c r="C173" s="5">
        <v>11582000</v>
      </c>
      <c r="D173">
        <v>2.0746814824951132</v>
      </c>
      <c r="E173">
        <v>0</v>
      </c>
      <c r="F173">
        <v>0.52294301453995484</v>
      </c>
      <c r="G173" s="2">
        <v>7.4</v>
      </c>
      <c r="H173">
        <v>10.107015856884692</v>
      </c>
      <c r="I173" s="3">
        <v>14.4</v>
      </c>
    </row>
    <row r="174" spans="1:9">
      <c r="A174">
        <v>1988</v>
      </c>
      <c r="B174" t="s">
        <v>20</v>
      </c>
      <c r="C174" s="5">
        <v>11544000</v>
      </c>
      <c r="D174">
        <v>2.0924050547452797</v>
      </c>
      <c r="E174">
        <v>0</v>
      </c>
      <c r="F174">
        <v>0.53875183832960127</v>
      </c>
      <c r="G174" s="2">
        <v>6.7</v>
      </c>
      <c r="H174">
        <v>10.141135047804424</v>
      </c>
      <c r="I174" s="3">
        <v>12.7</v>
      </c>
    </row>
    <row r="175" spans="1:9">
      <c r="A175">
        <v>1989</v>
      </c>
      <c r="B175" t="s">
        <v>20</v>
      </c>
      <c r="C175" s="5">
        <v>11658000</v>
      </c>
      <c r="D175">
        <v>2.1351901776287954</v>
      </c>
      <c r="E175">
        <v>0</v>
      </c>
      <c r="F175">
        <v>0.60220633940660062</v>
      </c>
      <c r="G175" s="2">
        <v>6</v>
      </c>
      <c r="H175" s="4">
        <f>LN(H174)</f>
        <v>2.3165999295517818</v>
      </c>
      <c r="I175" s="3">
        <v>12.7</v>
      </c>
    </row>
    <row r="176" spans="1:9">
      <c r="A176">
        <v>1990</v>
      </c>
      <c r="B176" t="s">
        <v>20</v>
      </c>
      <c r="C176" s="5">
        <v>11430602</v>
      </c>
      <c r="D176">
        <v>2.2693998789181555</v>
      </c>
      <c r="E176">
        <v>0</v>
      </c>
      <c r="F176">
        <v>0.75129631599292268</v>
      </c>
      <c r="G176" s="2">
        <v>6.1</v>
      </c>
      <c r="H176">
        <v>10.158333483188615</v>
      </c>
      <c r="I176" s="3">
        <v>13.7</v>
      </c>
    </row>
    <row r="177" spans="1:9">
      <c r="A177">
        <v>1991</v>
      </c>
      <c r="B177" t="s">
        <v>20</v>
      </c>
      <c r="C177" s="5">
        <v>11543000</v>
      </c>
      <c r="D177">
        <v>2.341037479819188</v>
      </c>
      <c r="E177">
        <v>1.2214292129155382E-2</v>
      </c>
      <c r="F177">
        <v>0.87847350882753283</v>
      </c>
      <c r="G177" s="2">
        <v>7.3</v>
      </c>
      <c r="H177">
        <v>10.1284699407873</v>
      </c>
      <c r="I177" s="3">
        <v>13.5</v>
      </c>
    </row>
    <row r="178" spans="1:9">
      <c r="A178">
        <v>1992</v>
      </c>
      <c r="B178" t="s">
        <v>20</v>
      </c>
      <c r="C178" s="5">
        <v>11631000</v>
      </c>
      <c r="D178">
        <v>2.2795727805727486</v>
      </c>
      <c r="E178">
        <v>2.4938751563944948E-2</v>
      </c>
      <c r="F178">
        <v>0.92517431265630812</v>
      </c>
      <c r="G178" s="2">
        <v>7.9</v>
      </c>
      <c r="H178">
        <v>10.168368659159638</v>
      </c>
      <c r="I178" s="3">
        <v>15.6</v>
      </c>
    </row>
    <row r="179" spans="1:9">
      <c r="A179">
        <v>1993</v>
      </c>
      <c r="B179" t="s">
        <v>20</v>
      </c>
      <c r="C179" s="5">
        <v>11697000</v>
      </c>
      <c r="D179">
        <v>2.2614852108454833</v>
      </c>
      <c r="E179">
        <v>3.8963391993578816E-2</v>
      </c>
      <c r="F179">
        <v>1.0007481955425512</v>
      </c>
      <c r="G179" s="2">
        <v>7.4</v>
      </c>
      <c r="H179">
        <v>10.163109705780151</v>
      </c>
      <c r="I179" s="3">
        <v>13.6</v>
      </c>
    </row>
    <row r="180" spans="1:9">
      <c r="A180">
        <v>1994</v>
      </c>
      <c r="B180" t="s">
        <v>20</v>
      </c>
      <c r="C180" s="5">
        <v>11752000</v>
      </c>
      <c r="D180">
        <v>2.2627270086212832</v>
      </c>
      <c r="E180">
        <v>5.311980011966401E-2</v>
      </c>
      <c r="F180">
        <v>1.0814819873295021</v>
      </c>
      <c r="G180" s="2">
        <v>5.8</v>
      </c>
      <c r="H180">
        <v>10.181126573490161</v>
      </c>
      <c r="I180" s="3">
        <v>12.4</v>
      </c>
    </row>
    <row r="181" spans="1:9">
      <c r="A181">
        <v>1995</v>
      </c>
      <c r="B181" t="s">
        <v>20</v>
      </c>
      <c r="C181" s="5">
        <v>11830000</v>
      </c>
      <c r="D181">
        <v>2.2986551492566609</v>
      </c>
      <c r="E181">
        <v>6.7216740187446319E-2</v>
      </c>
      <c r="F181">
        <v>1.1341377763214038</v>
      </c>
      <c r="G181" s="2">
        <v>5.2</v>
      </c>
      <c r="H181">
        <v>10.20486357318271</v>
      </c>
      <c r="I181" s="3">
        <v>12.4</v>
      </c>
    </row>
    <row r="182" spans="1:9">
      <c r="A182">
        <v>1996</v>
      </c>
      <c r="B182" t="s">
        <v>20</v>
      </c>
      <c r="C182" s="5">
        <v>11847000</v>
      </c>
      <c r="D182">
        <v>2.1864656512731702</v>
      </c>
      <c r="E182">
        <v>8.5718200207117484E-2</v>
      </c>
      <c r="F182">
        <v>1.1579067370839413</v>
      </c>
      <c r="G182" s="2">
        <v>5.3</v>
      </c>
      <c r="H182">
        <v>10.229679043165879</v>
      </c>
      <c r="I182" s="3">
        <v>12.1</v>
      </c>
    </row>
    <row r="183" spans="1:9">
      <c r="A183">
        <v>1997</v>
      </c>
      <c r="B183" t="s">
        <v>20</v>
      </c>
      <c r="C183" s="5">
        <v>11896000</v>
      </c>
      <c r="D183">
        <v>2.1534264156626111</v>
      </c>
      <c r="E183">
        <v>9.9522868588617308E-2</v>
      </c>
      <c r="F183">
        <v>1.1876848845674621</v>
      </c>
      <c r="G183" s="2">
        <v>4.8</v>
      </c>
      <c r="H183">
        <v>10.254285259301984</v>
      </c>
      <c r="I183" s="3">
        <v>11.2</v>
      </c>
    </row>
    <row r="184" spans="1:9">
      <c r="A184">
        <v>1985</v>
      </c>
      <c r="B184" t="s">
        <v>21</v>
      </c>
      <c r="C184" s="5">
        <v>5499000</v>
      </c>
      <c r="D184">
        <v>1.1294702770280149</v>
      </c>
      <c r="E184">
        <v>0</v>
      </c>
      <c r="F184">
        <v>0.52863623986508268</v>
      </c>
      <c r="G184" s="2">
        <v>7.8</v>
      </c>
      <c r="H184">
        <v>9.8774123803289502</v>
      </c>
      <c r="I184" s="3">
        <v>12</v>
      </c>
    </row>
    <row r="185" spans="1:9">
      <c r="A185">
        <v>1986</v>
      </c>
      <c r="B185" t="s">
        <v>21</v>
      </c>
      <c r="C185" s="5">
        <v>5504000</v>
      </c>
      <c r="D185">
        <v>1.1240254772779417</v>
      </c>
      <c r="E185">
        <v>0</v>
      </c>
      <c r="F185">
        <v>0.60360321376226855</v>
      </c>
      <c r="G185" s="2">
        <v>6.9</v>
      </c>
      <c r="H185" s="4">
        <f>LN(H184)</f>
        <v>2.2902505726317131</v>
      </c>
      <c r="I185" s="3">
        <v>12.7</v>
      </c>
    </row>
    <row r="186" spans="1:9">
      <c r="A186">
        <v>1987</v>
      </c>
      <c r="B186" t="s">
        <v>21</v>
      </c>
      <c r="C186" s="5">
        <v>5531000</v>
      </c>
      <c r="D186">
        <v>1.1893482141077625</v>
      </c>
      <c r="E186">
        <v>0</v>
      </c>
      <c r="F186">
        <v>0.61445863069761619</v>
      </c>
      <c r="G186" s="2">
        <v>6.2</v>
      </c>
      <c r="H186">
        <v>9.9336335353549146</v>
      </c>
      <c r="I186" s="3">
        <v>11.1</v>
      </c>
    </row>
    <row r="187" spans="1:9">
      <c r="A187">
        <v>1988</v>
      </c>
      <c r="B187" t="s">
        <v>21</v>
      </c>
      <c r="C187" s="5">
        <v>5575000</v>
      </c>
      <c r="D187">
        <v>1.3350954686959708</v>
      </c>
      <c r="E187">
        <v>0</v>
      </c>
      <c r="F187">
        <v>0.67167438331622031</v>
      </c>
      <c r="G187" s="2">
        <v>5.2</v>
      </c>
      <c r="H187">
        <v>9.9571432908406177</v>
      </c>
      <c r="I187" s="3">
        <v>10.1</v>
      </c>
    </row>
    <row r="188" spans="1:9">
      <c r="A188">
        <v>1989</v>
      </c>
      <c r="B188" t="s">
        <v>21</v>
      </c>
      <c r="C188" s="5">
        <v>5593000</v>
      </c>
      <c r="D188">
        <v>1.4023897714375229</v>
      </c>
      <c r="E188">
        <v>0</v>
      </c>
      <c r="F188">
        <v>0.71584721538816476</v>
      </c>
      <c r="G188" s="2">
        <v>4.9000000000000004</v>
      </c>
      <c r="H188" s="4">
        <f>LN(H187)</f>
        <v>2.2982902122676103</v>
      </c>
      <c r="I188" s="3">
        <v>13.7</v>
      </c>
    </row>
    <row r="189" spans="1:9">
      <c r="A189">
        <v>1990</v>
      </c>
      <c r="B189" t="s">
        <v>21</v>
      </c>
      <c r="C189" s="5">
        <v>5544159</v>
      </c>
      <c r="D189">
        <v>1.5558729756329865</v>
      </c>
      <c r="E189">
        <v>0</v>
      </c>
      <c r="F189">
        <v>0.79141123663159563</v>
      </c>
      <c r="G189" s="2">
        <v>5.3</v>
      </c>
      <c r="H189">
        <v>9.9854089604757768</v>
      </c>
      <c r="I189" s="3">
        <v>13</v>
      </c>
    </row>
    <row r="190" spans="1:9">
      <c r="A190">
        <v>1991</v>
      </c>
      <c r="B190" t="s">
        <v>21</v>
      </c>
      <c r="C190" s="5">
        <v>5610000</v>
      </c>
      <c r="D190">
        <v>1.6200410366484295</v>
      </c>
      <c r="E190">
        <v>1.2214292129155382E-2</v>
      </c>
      <c r="F190">
        <v>0.83168768797199888</v>
      </c>
      <c r="G190" s="2">
        <v>6</v>
      </c>
      <c r="H190">
        <v>9.9620743388157216</v>
      </c>
      <c r="I190" s="3">
        <v>15.7</v>
      </c>
    </row>
    <row r="191" spans="1:9">
      <c r="A191">
        <v>1992</v>
      </c>
      <c r="B191" t="s">
        <v>21</v>
      </c>
      <c r="C191" s="5">
        <v>5662000</v>
      </c>
      <c r="D191">
        <v>1.6262856516138926</v>
      </c>
      <c r="E191">
        <v>2.4938751563944948E-2</v>
      </c>
      <c r="F191">
        <v>0.89423101380942283</v>
      </c>
      <c r="G191" s="2">
        <v>6.6</v>
      </c>
      <c r="H191">
        <v>10.00252675868953</v>
      </c>
      <c r="I191" s="3">
        <v>11.8</v>
      </c>
    </row>
    <row r="192" spans="1:9">
      <c r="A192">
        <v>1993</v>
      </c>
      <c r="B192" t="s">
        <v>21</v>
      </c>
      <c r="C192" s="5">
        <v>5713000</v>
      </c>
      <c r="D192">
        <v>1.5873508644266812</v>
      </c>
      <c r="E192">
        <v>3.8963391993578816E-2</v>
      </c>
      <c r="F192">
        <v>0.90134383438974441</v>
      </c>
      <c r="G192" s="2">
        <v>5.4</v>
      </c>
      <c r="H192">
        <v>10.014931275318615</v>
      </c>
      <c r="I192" s="3">
        <v>12.2</v>
      </c>
    </row>
    <row r="193" spans="1:9">
      <c r="A193">
        <v>1994</v>
      </c>
      <c r="B193" t="s">
        <v>21</v>
      </c>
      <c r="C193" s="5">
        <v>5752000</v>
      </c>
      <c r="D193">
        <v>1.658459853171959</v>
      </c>
      <c r="E193">
        <v>5.311980011966401E-2</v>
      </c>
      <c r="F193">
        <v>0.92933326090106694</v>
      </c>
      <c r="G193" s="2">
        <v>4.9000000000000004</v>
      </c>
      <c r="H193">
        <v>10.041110260659989</v>
      </c>
      <c r="I193" s="3">
        <v>13.7</v>
      </c>
    </row>
    <row r="194" spans="1:9">
      <c r="A194">
        <v>1995</v>
      </c>
      <c r="B194" t="s">
        <v>21</v>
      </c>
      <c r="C194" s="5">
        <v>5803000</v>
      </c>
      <c r="D194">
        <v>1.657743809130686</v>
      </c>
      <c r="E194">
        <v>6.7216740187446319E-2</v>
      </c>
      <c r="F194">
        <v>0.95943547873206492</v>
      </c>
      <c r="G194" s="2">
        <v>4.5999999999999996</v>
      </c>
      <c r="H194">
        <v>10.047168116557909</v>
      </c>
      <c r="I194" s="3">
        <v>9.6</v>
      </c>
    </row>
    <row r="195" spans="1:9">
      <c r="A195">
        <v>1996</v>
      </c>
      <c r="B195" t="s">
        <v>21</v>
      </c>
      <c r="C195" s="5">
        <v>5841000</v>
      </c>
      <c r="D195">
        <v>1.6808224886540606</v>
      </c>
      <c r="E195">
        <v>8.5718200207117484E-2</v>
      </c>
      <c r="F195">
        <v>1.0219958374733649</v>
      </c>
      <c r="G195" s="2">
        <v>4.0999999999999996</v>
      </c>
      <c r="H195">
        <v>10.063932775071697</v>
      </c>
      <c r="I195" s="3">
        <v>7.5</v>
      </c>
    </row>
    <row r="196" spans="1:9">
      <c r="A196">
        <v>1997</v>
      </c>
      <c r="B196" t="s">
        <v>21</v>
      </c>
      <c r="C196" s="5">
        <v>5864000</v>
      </c>
      <c r="D196">
        <v>1.6383143536802156</v>
      </c>
      <c r="E196">
        <v>9.9522868588617308E-2</v>
      </c>
      <c r="F196">
        <v>1.0659556153055849</v>
      </c>
      <c r="G196" s="2">
        <v>3.5</v>
      </c>
      <c r="H196">
        <v>10.083681848313908</v>
      </c>
      <c r="I196" s="3">
        <v>8.8000000000000007</v>
      </c>
    </row>
    <row r="197" spans="1:9">
      <c r="A197">
        <v>1985</v>
      </c>
      <c r="B197" t="s">
        <v>22</v>
      </c>
      <c r="C197" s="5">
        <v>2884000</v>
      </c>
      <c r="D197">
        <v>0.75009367488998335</v>
      </c>
      <c r="E197">
        <v>0</v>
      </c>
      <c r="F197">
        <v>-2.5758472513520102E-2</v>
      </c>
      <c r="G197" s="2">
        <v>7.5</v>
      </c>
      <c r="H197">
        <v>9.9131291199109395</v>
      </c>
      <c r="I197" s="3">
        <v>17.899999999999999</v>
      </c>
    </row>
    <row r="198" spans="1:9">
      <c r="A198">
        <v>1986</v>
      </c>
      <c r="B198" t="s">
        <v>22</v>
      </c>
      <c r="C198" s="5">
        <v>2851000</v>
      </c>
      <c r="D198">
        <v>0.8548853774452857</v>
      </c>
      <c r="E198">
        <v>0</v>
      </c>
      <c r="F198">
        <v>-7.0752889789348433E-2</v>
      </c>
      <c r="G198" s="2">
        <v>6.8</v>
      </c>
      <c r="H198" s="4">
        <f>LN(H197)</f>
        <v>2.2938600522772341</v>
      </c>
      <c r="I198" s="3">
        <v>12.9</v>
      </c>
    </row>
    <row r="199" spans="1:9">
      <c r="A199">
        <v>1987</v>
      </c>
      <c r="B199" t="s">
        <v>22</v>
      </c>
      <c r="C199" s="5">
        <v>2834000</v>
      </c>
      <c r="D199">
        <v>0.83823381878887115</v>
      </c>
      <c r="E199">
        <v>0</v>
      </c>
      <c r="F199">
        <v>-2.6298601605872406E-2</v>
      </c>
      <c r="G199" s="2">
        <v>5.5</v>
      </c>
      <c r="H199">
        <v>9.9603486804069448</v>
      </c>
      <c r="I199" s="3">
        <v>14.5</v>
      </c>
    </row>
    <row r="200" spans="1:9">
      <c r="A200">
        <v>1988</v>
      </c>
      <c r="B200" t="s">
        <v>22</v>
      </c>
      <c r="C200" s="5">
        <v>2834000</v>
      </c>
      <c r="D200">
        <v>0.94330434886763215</v>
      </c>
      <c r="E200">
        <v>0</v>
      </c>
      <c r="F200">
        <v>5.9806686620462197E-3</v>
      </c>
      <c r="G200" s="2">
        <v>4.5</v>
      </c>
      <c r="H200">
        <v>9.9494631085219893</v>
      </c>
      <c r="I200" s="3">
        <v>9.4</v>
      </c>
    </row>
    <row r="201" spans="1:9">
      <c r="A201">
        <v>1989</v>
      </c>
      <c r="B201" t="s">
        <v>22</v>
      </c>
      <c r="C201" s="5">
        <v>2840000</v>
      </c>
      <c r="D201">
        <v>0.97946388470077772</v>
      </c>
      <c r="E201">
        <v>0</v>
      </c>
      <c r="F201">
        <v>6.8192739657851817E-2</v>
      </c>
      <c r="G201" s="2">
        <v>4.2</v>
      </c>
      <c r="H201" s="4">
        <f>LN(H200)</f>
        <v>2.2975185907721518</v>
      </c>
      <c r="I201" s="3">
        <v>10.3</v>
      </c>
    </row>
    <row r="202" spans="1:9">
      <c r="A202">
        <v>1990</v>
      </c>
      <c r="B202" t="s">
        <v>22</v>
      </c>
      <c r="C202" s="5">
        <v>2776755</v>
      </c>
      <c r="D202">
        <v>1.0974994601885752</v>
      </c>
      <c r="E202">
        <v>0</v>
      </c>
      <c r="F202">
        <v>0.23267544293956927</v>
      </c>
      <c r="G202" s="2">
        <v>4.4000000000000004</v>
      </c>
      <c r="H202">
        <v>9.9828600338925355</v>
      </c>
      <c r="I202" s="3">
        <v>10.4</v>
      </c>
    </row>
    <row r="203" spans="1:9">
      <c r="A203">
        <v>1991</v>
      </c>
      <c r="B203" t="s">
        <v>22</v>
      </c>
      <c r="C203" s="5">
        <v>2795000</v>
      </c>
      <c r="D203">
        <v>1.1095245070192061</v>
      </c>
      <c r="E203">
        <v>1.2214292129155382E-2</v>
      </c>
      <c r="F203">
        <v>0.35672716180247538</v>
      </c>
      <c r="G203" s="2">
        <v>4.7</v>
      </c>
      <c r="H203">
        <v>9.9587904464036736</v>
      </c>
      <c r="I203" s="3">
        <v>9.6</v>
      </c>
    </row>
    <row r="204" spans="1:9">
      <c r="A204">
        <v>1992</v>
      </c>
      <c r="B204" t="s">
        <v>22</v>
      </c>
      <c r="C204" s="5">
        <v>2812000</v>
      </c>
      <c r="D204">
        <v>1.0222769407920631</v>
      </c>
      <c r="E204">
        <v>2.4938751563944948E-2</v>
      </c>
      <c r="F204">
        <v>0.39407068198019585</v>
      </c>
      <c r="G204" s="2">
        <v>4.5</v>
      </c>
      <c r="H204">
        <v>9.9930534419546149</v>
      </c>
      <c r="I204" s="3">
        <v>11.5</v>
      </c>
    </row>
    <row r="205" spans="1:9">
      <c r="A205">
        <v>1993</v>
      </c>
      <c r="B205" t="s">
        <v>22</v>
      </c>
      <c r="C205" s="5">
        <v>2814000</v>
      </c>
      <c r="D205">
        <v>1.1801300437286533</v>
      </c>
      <c r="E205">
        <v>3.8963391993578816E-2</v>
      </c>
      <c r="F205">
        <v>0.47417344409739293</v>
      </c>
      <c r="G205" s="2">
        <v>4</v>
      </c>
      <c r="H205">
        <v>9.9611482911702414</v>
      </c>
      <c r="I205" s="3">
        <v>10.3</v>
      </c>
    </row>
    <row r="206" spans="1:9">
      <c r="A206">
        <v>1994</v>
      </c>
      <c r="B206" t="s">
        <v>22</v>
      </c>
      <c r="C206" s="5">
        <v>2829000</v>
      </c>
      <c r="D206">
        <v>1.147699782204934</v>
      </c>
      <c r="E206">
        <v>5.311980011966401E-2</v>
      </c>
      <c r="F206">
        <v>0.5542199998377787</v>
      </c>
      <c r="G206" s="2">
        <v>3.5</v>
      </c>
      <c r="H206">
        <v>10.017088666751828</v>
      </c>
      <c r="I206" s="3">
        <v>10.7</v>
      </c>
    </row>
    <row r="207" spans="1:9">
      <c r="A207">
        <v>1995</v>
      </c>
      <c r="B207" t="s">
        <v>22</v>
      </c>
      <c r="C207" s="5">
        <v>2842000</v>
      </c>
      <c r="D207">
        <v>1.2651519769910986</v>
      </c>
      <c r="E207">
        <v>6.7216740187446319E-2</v>
      </c>
      <c r="F207">
        <v>0.65330414584435359</v>
      </c>
      <c r="G207" s="2">
        <v>3.4</v>
      </c>
      <c r="H207">
        <v>10.024099042783504</v>
      </c>
      <c r="I207" s="3">
        <v>12.2</v>
      </c>
    </row>
    <row r="208" spans="1:9">
      <c r="A208">
        <v>1996</v>
      </c>
      <c r="B208" t="s">
        <v>22</v>
      </c>
      <c r="C208" s="5">
        <v>2852000</v>
      </c>
      <c r="D208">
        <v>1.0023783536750557</v>
      </c>
      <c r="E208">
        <v>8.5718200207117484E-2</v>
      </c>
      <c r="F208">
        <v>0.73146075364682206</v>
      </c>
      <c r="G208" s="2">
        <v>3.5</v>
      </c>
      <c r="H208">
        <v>10.076745693846586</v>
      </c>
      <c r="I208" s="3">
        <v>9.6</v>
      </c>
    </row>
    <row r="209" spans="1:9">
      <c r="A209">
        <v>1997</v>
      </c>
      <c r="B209" t="s">
        <v>22</v>
      </c>
      <c r="C209" s="5">
        <v>2852000</v>
      </c>
      <c r="D209">
        <v>1.1313794898716178</v>
      </c>
      <c r="E209">
        <v>9.9522868588617308E-2</v>
      </c>
      <c r="F209">
        <v>0.79917367356410607</v>
      </c>
      <c r="G209" s="2">
        <v>3.1</v>
      </c>
      <c r="H209">
        <v>10.095553148279476</v>
      </c>
      <c r="I209" s="3">
        <v>9.6</v>
      </c>
    </row>
    <row r="210" spans="1:9">
      <c r="A210">
        <v>1985</v>
      </c>
      <c r="B210" t="s">
        <v>23</v>
      </c>
      <c r="C210" s="5">
        <v>2450000</v>
      </c>
      <c r="D210">
        <v>1.2690723925257379</v>
      </c>
      <c r="E210">
        <v>0</v>
      </c>
      <c r="F210">
        <v>0.55432818969265696</v>
      </c>
      <c r="G210" s="2">
        <v>5.0999999999999996</v>
      </c>
      <c r="H210">
        <v>9.9842569049183929</v>
      </c>
      <c r="I210" s="3">
        <v>13.8</v>
      </c>
    </row>
    <row r="211" spans="1:9">
      <c r="A211">
        <v>1986</v>
      </c>
      <c r="B211" t="s">
        <v>23</v>
      </c>
      <c r="C211" s="5">
        <v>2461000</v>
      </c>
      <c r="D211">
        <v>1.3050657955086766</v>
      </c>
      <c r="E211">
        <v>0</v>
      </c>
      <c r="F211">
        <v>0.65825992155950463</v>
      </c>
      <c r="G211" s="2">
        <v>5.3</v>
      </c>
      <c r="H211" s="4">
        <f>LN(H210)</f>
        <v>2.3010095429585178</v>
      </c>
      <c r="I211" s="3">
        <v>11.1</v>
      </c>
    </row>
    <row r="212" spans="1:9">
      <c r="A212">
        <v>1987</v>
      </c>
      <c r="B212" t="s">
        <v>23</v>
      </c>
      <c r="C212" s="5">
        <v>2476000</v>
      </c>
      <c r="D212">
        <v>1.2829959791555618</v>
      </c>
      <c r="E212">
        <v>0</v>
      </c>
      <c r="F212">
        <v>0.77559377306808963</v>
      </c>
      <c r="G212" s="2">
        <v>4.8</v>
      </c>
      <c r="H212">
        <v>10.014071615593165</v>
      </c>
      <c r="I212" s="3">
        <v>9.1999999999999993</v>
      </c>
    </row>
    <row r="213" spans="1:9">
      <c r="A213">
        <v>1988</v>
      </c>
      <c r="B213" t="s">
        <v>23</v>
      </c>
      <c r="C213" s="5">
        <v>2487000</v>
      </c>
      <c r="D213">
        <v>1.2953273696988088</v>
      </c>
      <c r="E213">
        <v>0</v>
      </c>
      <c r="F213">
        <v>0.8479323232779894</v>
      </c>
      <c r="G213" s="2">
        <v>4.5</v>
      </c>
      <c r="H213">
        <v>10.017518276708181</v>
      </c>
      <c r="I213" s="3">
        <v>8.1</v>
      </c>
    </row>
    <row r="214" spans="1:9">
      <c r="A214">
        <v>1989</v>
      </c>
      <c r="B214" t="s">
        <v>23</v>
      </c>
      <c r="C214" s="5">
        <v>2513000</v>
      </c>
      <c r="D214">
        <v>1.3883813183990892</v>
      </c>
      <c r="E214">
        <v>0</v>
      </c>
      <c r="F214">
        <v>0.84970750010735685</v>
      </c>
      <c r="G214" s="2">
        <v>4.2</v>
      </c>
      <c r="H214" s="4">
        <f>LN(H213)</f>
        <v>2.3043353880044797</v>
      </c>
      <c r="I214" s="3">
        <v>10.8</v>
      </c>
    </row>
    <row r="215" spans="1:9">
      <c r="A215">
        <v>1990</v>
      </c>
      <c r="B215" t="s">
        <v>23</v>
      </c>
      <c r="C215" s="5">
        <v>2477574</v>
      </c>
      <c r="D215">
        <v>1.4990344231612065</v>
      </c>
      <c r="E215">
        <v>0</v>
      </c>
      <c r="F215">
        <v>0.80414240816205484</v>
      </c>
      <c r="G215" s="2">
        <v>4.3</v>
      </c>
      <c r="H215">
        <v>10.025549611886269</v>
      </c>
      <c r="I215" s="3">
        <v>10.3</v>
      </c>
    </row>
    <row r="216" spans="1:9">
      <c r="A216">
        <v>1991</v>
      </c>
      <c r="B216" t="s">
        <v>23</v>
      </c>
      <c r="C216" s="5">
        <v>2495000</v>
      </c>
      <c r="D216">
        <v>1.6086359877720391</v>
      </c>
      <c r="E216">
        <v>1.2214292129155382E-2</v>
      </c>
      <c r="F216">
        <v>0.84625840081254122</v>
      </c>
      <c r="G216" s="2">
        <v>4.4000000000000004</v>
      </c>
      <c r="H216">
        <v>10.012461465922836</v>
      </c>
      <c r="I216" s="3">
        <v>12.3</v>
      </c>
    </row>
    <row r="217" spans="1:9">
      <c r="A217">
        <v>1992</v>
      </c>
      <c r="B217" t="s">
        <v>23</v>
      </c>
      <c r="C217" s="5">
        <v>2523000</v>
      </c>
      <c r="D217">
        <v>1.6308479762157524</v>
      </c>
      <c r="E217">
        <v>2.4938751563944948E-2</v>
      </c>
      <c r="F217">
        <v>0.86117196705507038</v>
      </c>
      <c r="G217" s="2">
        <v>4.5</v>
      </c>
      <c r="H217">
        <v>10.044924468068515</v>
      </c>
      <c r="I217" s="3">
        <v>11.1</v>
      </c>
    </row>
    <row r="218" spans="1:9">
      <c r="A218">
        <v>1993</v>
      </c>
      <c r="B218" t="s">
        <v>23</v>
      </c>
      <c r="C218" s="5">
        <v>2531000</v>
      </c>
      <c r="D218">
        <v>1.6022211001134132</v>
      </c>
      <c r="E218">
        <v>3.8963391993578816E-2</v>
      </c>
      <c r="F218">
        <v>0.87096661110532847</v>
      </c>
      <c r="G218" s="2">
        <v>5</v>
      </c>
      <c r="H218">
        <v>10.05122617176349</v>
      </c>
      <c r="I218" s="3">
        <v>13.1</v>
      </c>
    </row>
    <row r="219" spans="1:9">
      <c r="A219">
        <v>1994</v>
      </c>
      <c r="B219" t="s">
        <v>23</v>
      </c>
      <c r="C219" s="5">
        <v>2554000</v>
      </c>
      <c r="D219">
        <v>1.4883801393106164</v>
      </c>
      <c r="E219">
        <v>5.311980011966401E-2</v>
      </c>
      <c r="F219">
        <v>0.81657735184873326</v>
      </c>
      <c r="G219" s="2">
        <v>4.9000000000000004</v>
      </c>
      <c r="H219">
        <v>10.06124407168198</v>
      </c>
      <c r="I219" s="3">
        <v>14.9</v>
      </c>
    </row>
    <row r="220" spans="1:9">
      <c r="A220">
        <v>1995</v>
      </c>
      <c r="B220" t="s">
        <v>23</v>
      </c>
      <c r="C220" s="5">
        <v>2565000</v>
      </c>
      <c r="D220">
        <v>1.4368466402827218</v>
      </c>
      <c r="E220">
        <v>6.7216740187446319E-2</v>
      </c>
      <c r="F220">
        <v>0.91409568552400344</v>
      </c>
      <c r="G220" s="2">
        <v>4.4000000000000004</v>
      </c>
      <c r="H220">
        <v>10.066053651197011</v>
      </c>
      <c r="I220" s="3">
        <v>10.8</v>
      </c>
    </row>
    <row r="221" spans="1:9">
      <c r="A221">
        <v>1996</v>
      </c>
      <c r="B221" t="s">
        <v>23</v>
      </c>
      <c r="C221" s="5">
        <v>2572000</v>
      </c>
      <c r="D221">
        <v>1.4201246297988046</v>
      </c>
      <c r="E221">
        <v>8.5718200207117484E-2</v>
      </c>
      <c r="F221">
        <v>1.0116363531911274</v>
      </c>
      <c r="G221" s="2">
        <v>4.3</v>
      </c>
      <c r="H221">
        <v>10.095324718112524</v>
      </c>
      <c r="I221" s="3">
        <v>11.2</v>
      </c>
    </row>
    <row r="222" spans="1:9">
      <c r="A222">
        <v>1997</v>
      </c>
      <c r="B222" t="s">
        <v>23</v>
      </c>
      <c r="C222" s="5">
        <v>2595000</v>
      </c>
      <c r="D222">
        <v>1.4579426633653729</v>
      </c>
      <c r="E222">
        <v>9.9522868588617308E-2</v>
      </c>
      <c r="F222">
        <v>1.1037829310050324</v>
      </c>
      <c r="G222" s="2">
        <v>3.8</v>
      </c>
      <c r="H222">
        <v>10.125310231882922</v>
      </c>
      <c r="I222" s="3">
        <v>9.6999999999999993</v>
      </c>
    </row>
    <row r="223" spans="1:9">
      <c r="A223">
        <v>1985</v>
      </c>
      <c r="B223" t="s">
        <v>24</v>
      </c>
      <c r="C223" s="5">
        <v>3726000</v>
      </c>
      <c r="D223">
        <v>1.1168735886081547</v>
      </c>
      <c r="E223">
        <v>0</v>
      </c>
      <c r="F223">
        <v>0.25824413317192907</v>
      </c>
      <c r="G223" s="2">
        <v>9.1999999999999993</v>
      </c>
      <c r="H223">
        <v>9.7543140107923261</v>
      </c>
      <c r="I223" s="3">
        <v>19.399999999999999</v>
      </c>
    </row>
    <row r="224" spans="1:9">
      <c r="A224">
        <v>1986</v>
      </c>
      <c r="B224" t="s">
        <v>24</v>
      </c>
      <c r="C224" s="5">
        <v>3728000</v>
      </c>
      <c r="D224">
        <v>1.2072132565394933</v>
      </c>
      <c r="E224">
        <v>0</v>
      </c>
      <c r="F224">
        <v>0.29029540191174957</v>
      </c>
      <c r="G224" s="2">
        <v>9.4</v>
      </c>
      <c r="H224" s="4">
        <f>LN(H223)</f>
        <v>2.2777096497973908</v>
      </c>
      <c r="I224" s="3">
        <v>17.7</v>
      </c>
    </row>
    <row r="225" spans="1:9">
      <c r="A225">
        <v>1987</v>
      </c>
      <c r="B225" t="s">
        <v>24</v>
      </c>
      <c r="C225" s="5">
        <v>3727000</v>
      </c>
      <c r="D225">
        <v>1.2172197962870008</v>
      </c>
      <c r="E225">
        <v>0</v>
      </c>
      <c r="F225">
        <v>0.34956820572604053</v>
      </c>
      <c r="G225" s="2">
        <v>8.5</v>
      </c>
      <c r="H225">
        <v>9.7851559509520083</v>
      </c>
      <c r="I225" s="3">
        <v>17.3</v>
      </c>
    </row>
    <row r="226" spans="1:9">
      <c r="A226">
        <v>1988</v>
      </c>
      <c r="B226" t="s">
        <v>24</v>
      </c>
      <c r="C226" s="5">
        <v>3721000</v>
      </c>
      <c r="D226">
        <v>1.1943051532140905</v>
      </c>
      <c r="E226">
        <v>0</v>
      </c>
      <c r="F226">
        <v>0.54645897257335752</v>
      </c>
      <c r="G226" s="2">
        <v>7.6</v>
      </c>
      <c r="H226">
        <v>9.8291988630981724</v>
      </c>
      <c r="I226" s="3">
        <v>17.600000000000001</v>
      </c>
    </row>
    <row r="227" spans="1:9">
      <c r="A227">
        <v>1989</v>
      </c>
      <c r="B227" t="s">
        <v>24</v>
      </c>
      <c r="C227" s="5">
        <v>3727000</v>
      </c>
      <c r="D227">
        <v>1.2723107793651081</v>
      </c>
      <c r="E227">
        <v>0</v>
      </c>
      <c r="F227">
        <v>0.64877481675725068</v>
      </c>
      <c r="G227" s="2">
        <v>6.4</v>
      </c>
      <c r="H227" s="4">
        <f>LN(H226)</f>
        <v>2.2853574316616592</v>
      </c>
      <c r="I227" s="3">
        <v>16.100000000000001</v>
      </c>
    </row>
    <row r="228" spans="1:9">
      <c r="A228">
        <v>1990</v>
      </c>
      <c r="B228" t="s">
        <v>24</v>
      </c>
      <c r="C228" s="5">
        <v>3685296</v>
      </c>
      <c r="D228">
        <v>1.3619046633852916</v>
      </c>
      <c r="E228">
        <v>0</v>
      </c>
      <c r="F228">
        <v>0.79932571411226794</v>
      </c>
      <c r="G228" s="2">
        <v>6</v>
      </c>
      <c r="H228">
        <v>9.8571409287977101</v>
      </c>
      <c r="I228" s="3">
        <v>17.3</v>
      </c>
    </row>
    <row r="229" spans="1:9">
      <c r="A229">
        <v>1991</v>
      </c>
      <c r="B229" t="s">
        <v>24</v>
      </c>
      <c r="C229" s="5">
        <v>3713000</v>
      </c>
      <c r="D229">
        <v>1.4769909225907027</v>
      </c>
      <c r="E229">
        <v>1.2214292129155382E-2</v>
      </c>
      <c r="F229">
        <v>0.8954260249524908</v>
      </c>
      <c r="G229" s="2">
        <v>7.3</v>
      </c>
      <c r="H229">
        <v>9.8619236115861728</v>
      </c>
      <c r="I229" s="3">
        <v>18.8</v>
      </c>
    </row>
    <row r="230" spans="1:9">
      <c r="A230">
        <v>1992</v>
      </c>
      <c r="B230" t="s">
        <v>24</v>
      </c>
      <c r="C230" s="5">
        <v>3755000</v>
      </c>
      <c r="D230">
        <v>1.677979727927412</v>
      </c>
      <c r="E230">
        <v>2.4938751563944948E-2</v>
      </c>
      <c r="F230">
        <v>0.97044016445873849</v>
      </c>
      <c r="G230" s="2">
        <v>6.9</v>
      </c>
      <c r="H230">
        <v>9.8958587408366601</v>
      </c>
      <c r="I230" s="3">
        <v>19.7</v>
      </c>
    </row>
    <row r="231" spans="1:9">
      <c r="A231">
        <v>1993</v>
      </c>
      <c r="B231" t="s">
        <v>24</v>
      </c>
      <c r="C231" s="5">
        <v>3789000</v>
      </c>
      <c r="D231">
        <v>1.5318115668966794</v>
      </c>
      <c r="E231">
        <v>3.8963391993578816E-2</v>
      </c>
      <c r="F231">
        <v>1.0152499774837656</v>
      </c>
      <c r="G231" s="2">
        <v>6.2</v>
      </c>
      <c r="H231">
        <v>9.8921366964224458</v>
      </c>
      <c r="I231" s="3">
        <v>20.399999999999999</v>
      </c>
    </row>
    <row r="232" spans="1:9">
      <c r="A232">
        <v>1994</v>
      </c>
      <c r="B232" t="s">
        <v>24</v>
      </c>
      <c r="C232" s="5">
        <v>3827000</v>
      </c>
      <c r="D232">
        <v>1.4906025856600564</v>
      </c>
      <c r="E232">
        <v>5.311980011966401E-2</v>
      </c>
      <c r="F232">
        <v>1.013542450418029</v>
      </c>
      <c r="G232" s="2">
        <v>5.4</v>
      </c>
      <c r="H232">
        <v>9.9070394355053946</v>
      </c>
      <c r="I232" s="3">
        <v>18.5</v>
      </c>
    </row>
    <row r="233" spans="1:9">
      <c r="A233">
        <v>1995</v>
      </c>
      <c r="B233" t="s">
        <v>24</v>
      </c>
      <c r="C233" s="5">
        <v>3860000</v>
      </c>
      <c r="D233">
        <v>1.2940171420036508</v>
      </c>
      <c r="E233">
        <v>6.7216740187446319E-2</v>
      </c>
      <c r="F233">
        <v>1.0617961380323528</v>
      </c>
      <c r="G233" s="2">
        <v>5.4</v>
      </c>
      <c r="H233">
        <v>9.9156480570703849</v>
      </c>
      <c r="I233" s="3">
        <v>14.7</v>
      </c>
    </row>
    <row r="234" spans="1:9">
      <c r="A234">
        <v>1996</v>
      </c>
      <c r="B234" t="s">
        <v>24</v>
      </c>
      <c r="C234" s="5">
        <v>3884000</v>
      </c>
      <c r="D234">
        <v>1.1646944170069573</v>
      </c>
      <c r="E234">
        <v>8.5718200207117484E-2</v>
      </c>
      <c r="F234">
        <v>1.1392270078222999</v>
      </c>
      <c r="G234" s="2">
        <v>5.5</v>
      </c>
      <c r="H234">
        <v>9.9377060711808856</v>
      </c>
      <c r="I234" s="3">
        <v>17</v>
      </c>
    </row>
    <row r="235" spans="1:9">
      <c r="A235">
        <v>1997</v>
      </c>
      <c r="B235" t="s">
        <v>24</v>
      </c>
      <c r="C235" s="5">
        <v>3908000</v>
      </c>
      <c r="D235">
        <v>1.1535410683353329</v>
      </c>
      <c r="E235">
        <v>9.9522868588617308E-2</v>
      </c>
      <c r="F235">
        <v>1.2011366544294726</v>
      </c>
      <c r="G235" s="2">
        <v>5.3</v>
      </c>
      <c r="H235">
        <v>9.9665092989522837</v>
      </c>
      <c r="I235" s="3">
        <v>15.9</v>
      </c>
    </row>
    <row r="236" spans="1:9">
      <c r="A236">
        <v>1985</v>
      </c>
      <c r="B236" t="s">
        <v>25</v>
      </c>
      <c r="C236" s="5">
        <v>4481000</v>
      </c>
      <c r="D236">
        <v>1.9376187850286908</v>
      </c>
      <c r="E236">
        <v>0</v>
      </c>
      <c r="F236">
        <v>1.118801549010414</v>
      </c>
      <c r="G236" s="2">
        <v>11.6</v>
      </c>
      <c r="H236">
        <v>9.7942005029315844</v>
      </c>
      <c r="I236" s="3">
        <v>18.100000000000001</v>
      </c>
    </row>
    <row r="237" spans="1:9">
      <c r="A237">
        <v>1986</v>
      </c>
      <c r="B237" t="s">
        <v>25</v>
      </c>
      <c r="C237" s="5">
        <v>4501000</v>
      </c>
      <c r="D237">
        <v>2.0258185674181992</v>
      </c>
      <c r="E237">
        <v>0</v>
      </c>
      <c r="F237">
        <v>1.1313229209622464</v>
      </c>
      <c r="G237" s="2">
        <v>12.8</v>
      </c>
      <c r="H237" s="4">
        <f>LN(H236)</f>
        <v>2.2817904250872791</v>
      </c>
      <c r="I237" s="3">
        <v>22</v>
      </c>
    </row>
    <row r="238" spans="1:9">
      <c r="A238">
        <v>1987</v>
      </c>
      <c r="B238" t="s">
        <v>25</v>
      </c>
      <c r="C238" s="5">
        <v>4461000</v>
      </c>
      <c r="D238">
        <v>1.9359008930984969</v>
      </c>
      <c r="E238">
        <v>0</v>
      </c>
      <c r="F238">
        <v>1.155959942955066</v>
      </c>
      <c r="G238" s="2">
        <v>12.1</v>
      </c>
      <c r="H238">
        <v>9.7586467243043078</v>
      </c>
      <c r="I238" s="3">
        <v>25.1</v>
      </c>
    </row>
    <row r="239" spans="1:9">
      <c r="A239">
        <v>1988</v>
      </c>
      <c r="B239" t="s">
        <v>25</v>
      </c>
      <c r="C239" s="5">
        <v>4420000</v>
      </c>
      <c r="D239">
        <v>1.9705239277565318</v>
      </c>
      <c r="E239">
        <v>0</v>
      </c>
      <c r="F239">
        <v>1.2373698575464538</v>
      </c>
      <c r="G239" s="2">
        <v>10.8</v>
      </c>
      <c r="H239">
        <v>9.784597633377448</v>
      </c>
      <c r="I239" s="3">
        <v>22.8</v>
      </c>
    </row>
    <row r="240" spans="1:9">
      <c r="A240">
        <v>1989</v>
      </c>
      <c r="B240" t="s">
        <v>25</v>
      </c>
      <c r="C240" s="5">
        <v>4382000</v>
      </c>
      <c r="D240">
        <v>2.056385682214346</v>
      </c>
      <c r="E240">
        <v>0</v>
      </c>
      <c r="F240">
        <v>1.3014607837706123</v>
      </c>
      <c r="G240" s="2">
        <v>8</v>
      </c>
      <c r="H240" s="4">
        <f>LN(H239)</f>
        <v>2.2808094792439935</v>
      </c>
      <c r="I240" s="3">
        <v>23.3</v>
      </c>
    </row>
    <row r="241" spans="1:9">
      <c r="A241">
        <v>1990</v>
      </c>
      <c r="B241" t="s">
        <v>25</v>
      </c>
      <c r="C241" s="5">
        <v>4219973</v>
      </c>
      <c r="D241">
        <v>2.1954917070961861</v>
      </c>
      <c r="E241">
        <v>0</v>
      </c>
      <c r="F241">
        <v>1.3707126170921671</v>
      </c>
      <c r="G241" s="2">
        <v>6.2</v>
      </c>
      <c r="H241">
        <v>9.8354263842709653</v>
      </c>
      <c r="I241" s="3">
        <v>23.6</v>
      </c>
    </row>
    <row r="242" spans="1:9">
      <c r="A242">
        <v>1991</v>
      </c>
      <c r="B242" t="s">
        <v>25</v>
      </c>
      <c r="C242" s="5">
        <v>4252000</v>
      </c>
      <c r="D242">
        <v>2.2523804764654076</v>
      </c>
      <c r="E242">
        <v>1.2214292129155382E-2</v>
      </c>
      <c r="F242">
        <v>1.4832790859098026</v>
      </c>
      <c r="G242" s="2">
        <v>7.3</v>
      </c>
      <c r="H242">
        <v>9.8388726701864915</v>
      </c>
      <c r="I242" s="3">
        <v>19</v>
      </c>
    </row>
    <row r="243" spans="1:9">
      <c r="A243">
        <v>1992</v>
      </c>
      <c r="B243" t="s">
        <v>25</v>
      </c>
      <c r="C243" s="5">
        <v>4287000</v>
      </c>
      <c r="D243">
        <v>2.2870462808294625</v>
      </c>
      <c r="E243">
        <v>2.4938751563944948E-2</v>
      </c>
      <c r="F243">
        <v>1.5484928018254145</v>
      </c>
      <c r="G243" s="2">
        <v>8</v>
      </c>
      <c r="H243">
        <v>9.8694615061744457</v>
      </c>
      <c r="I243" s="3">
        <v>24.5</v>
      </c>
    </row>
    <row r="244" spans="1:9">
      <c r="A244">
        <v>1993</v>
      </c>
      <c r="B244" t="s">
        <v>25</v>
      </c>
      <c r="C244" s="5">
        <v>4295000</v>
      </c>
      <c r="D244">
        <v>2.3624561610841215</v>
      </c>
      <c r="E244">
        <v>3.8963391993578816E-2</v>
      </c>
      <c r="F244">
        <v>1.587982415352311</v>
      </c>
      <c r="G244" s="2">
        <v>7.6</v>
      </c>
      <c r="H244">
        <v>9.8831654962424142</v>
      </c>
      <c r="I244" s="3">
        <v>26.4</v>
      </c>
    </row>
    <row r="245" spans="1:9">
      <c r="A245">
        <v>1994</v>
      </c>
      <c r="B245" t="s">
        <v>25</v>
      </c>
      <c r="C245" s="5">
        <v>4315000</v>
      </c>
      <c r="D245">
        <v>2.2843196382196451</v>
      </c>
      <c r="E245">
        <v>5.311980011966401E-2</v>
      </c>
      <c r="F245">
        <v>1.6546405192339675</v>
      </c>
      <c r="G245" s="2">
        <v>7.8</v>
      </c>
      <c r="H245">
        <v>9.9143509029454115</v>
      </c>
      <c r="I245" s="3">
        <v>25.7</v>
      </c>
    </row>
    <row r="246" spans="1:9">
      <c r="A246">
        <v>1995</v>
      </c>
      <c r="B246" t="s">
        <v>25</v>
      </c>
      <c r="C246" s="5">
        <v>4342000</v>
      </c>
      <c r="D246">
        <v>2.3099508058997231</v>
      </c>
      <c r="E246">
        <v>6.7216740187446319E-2</v>
      </c>
      <c r="F246">
        <v>1.7185780665175059</v>
      </c>
      <c r="G246" s="2">
        <v>7</v>
      </c>
      <c r="H246">
        <v>9.9266675948433178</v>
      </c>
      <c r="I246" s="3">
        <v>19.7</v>
      </c>
    </row>
    <row r="247" spans="1:9">
      <c r="A247">
        <v>1996</v>
      </c>
      <c r="B247" t="s">
        <v>25</v>
      </c>
      <c r="C247" s="5">
        <v>4351000</v>
      </c>
      <c r="D247">
        <v>2.229067438586263</v>
      </c>
      <c r="E247">
        <v>8.5718200207117484E-2</v>
      </c>
      <c r="F247">
        <v>1.7583104906764613</v>
      </c>
      <c r="G247" s="2">
        <v>6.6</v>
      </c>
      <c r="H247">
        <v>9.9357270481720228</v>
      </c>
      <c r="I247" s="3">
        <v>20.5</v>
      </c>
    </row>
    <row r="248" spans="1:9">
      <c r="A248">
        <v>1997</v>
      </c>
      <c r="B248" t="s">
        <v>25</v>
      </c>
      <c r="C248" s="5">
        <v>4352000</v>
      </c>
      <c r="D248">
        <v>2.1469627425553313</v>
      </c>
      <c r="E248">
        <v>9.9522868588617308E-2</v>
      </c>
      <c r="F248">
        <v>1.8172122945278026</v>
      </c>
      <c r="G248" s="2">
        <v>6</v>
      </c>
      <c r="H248">
        <v>9.9589695619951328</v>
      </c>
      <c r="I248" s="3">
        <v>16.3</v>
      </c>
    </row>
    <row r="249" spans="1:9">
      <c r="A249">
        <v>1985</v>
      </c>
      <c r="B249" t="s">
        <v>26</v>
      </c>
      <c r="C249" s="5">
        <v>1164000</v>
      </c>
      <c r="D249">
        <v>0.5159670232664092</v>
      </c>
      <c r="E249">
        <v>0</v>
      </c>
      <c r="F249">
        <v>-0.11346710319081484</v>
      </c>
      <c r="G249" s="2">
        <v>5.5</v>
      </c>
      <c r="H249">
        <v>9.8448904539464515</v>
      </c>
      <c r="I249" s="3">
        <v>11.9</v>
      </c>
    </row>
    <row r="250" spans="1:9">
      <c r="A250">
        <v>1986</v>
      </c>
      <c r="B250" t="s">
        <v>26</v>
      </c>
      <c r="C250" s="5">
        <v>1174000</v>
      </c>
      <c r="D250">
        <v>0.38538987125533142</v>
      </c>
      <c r="E250">
        <v>0</v>
      </c>
      <c r="F250">
        <v>0.12349407345189789</v>
      </c>
      <c r="G250" s="2">
        <v>5.3</v>
      </c>
      <c r="H250" s="4">
        <f>LN(H249)</f>
        <v>2.286952584954165</v>
      </c>
      <c r="I250" s="3">
        <v>10.199999999999999</v>
      </c>
    </row>
    <row r="251" spans="1:9">
      <c r="A251">
        <v>1987</v>
      </c>
      <c r="B251" t="s">
        <v>26</v>
      </c>
      <c r="C251" s="5">
        <v>1187000</v>
      </c>
      <c r="D251">
        <v>0.4196853393672626</v>
      </c>
      <c r="E251">
        <v>0</v>
      </c>
      <c r="F251">
        <v>0.11418011149722074</v>
      </c>
      <c r="G251" s="2">
        <v>4.4000000000000004</v>
      </c>
      <c r="H251">
        <v>9.9393747854904859</v>
      </c>
      <c r="I251" s="3">
        <v>11.7</v>
      </c>
    </row>
    <row r="252" spans="1:9">
      <c r="A252">
        <v>1988</v>
      </c>
      <c r="B252" t="s">
        <v>26</v>
      </c>
      <c r="C252" s="5">
        <v>1206000</v>
      </c>
      <c r="D252">
        <v>0.45349160188274229</v>
      </c>
      <c r="E252">
        <v>0</v>
      </c>
      <c r="F252">
        <v>9.0165622060931525E-2</v>
      </c>
      <c r="G252" s="2">
        <v>3.6</v>
      </c>
      <c r="H252">
        <v>9.978074805420885</v>
      </c>
      <c r="I252" s="3">
        <v>13.2</v>
      </c>
    </row>
    <row r="253" spans="1:9">
      <c r="A253">
        <v>1989</v>
      </c>
      <c r="B253" t="s">
        <v>26</v>
      </c>
      <c r="C253" s="5">
        <v>1222000</v>
      </c>
      <c r="D253">
        <v>0.31592114131048771</v>
      </c>
      <c r="E253">
        <v>0</v>
      </c>
      <c r="F253">
        <v>5.720447874540855E-2</v>
      </c>
      <c r="G253" s="2">
        <v>4</v>
      </c>
      <c r="H253" s="4">
        <f>LN(H252)</f>
        <v>2.3003901664463098</v>
      </c>
      <c r="I253" s="3">
        <v>10.4</v>
      </c>
    </row>
    <row r="254" spans="1:9">
      <c r="A254">
        <v>1990</v>
      </c>
      <c r="B254" t="s">
        <v>26</v>
      </c>
      <c r="C254" s="5">
        <v>1227928</v>
      </c>
      <c r="D254">
        <v>0.35941726967121274</v>
      </c>
      <c r="E254">
        <v>0</v>
      </c>
      <c r="F254">
        <v>0.17451703987405218</v>
      </c>
      <c r="G254" s="2">
        <v>5.3</v>
      </c>
      <c r="H254">
        <v>9.979508234134741</v>
      </c>
      <c r="I254" s="3">
        <v>13.1</v>
      </c>
    </row>
    <row r="255" spans="1:9">
      <c r="A255">
        <v>1991</v>
      </c>
      <c r="B255" t="s">
        <v>26</v>
      </c>
      <c r="C255" s="5">
        <v>1235000</v>
      </c>
      <c r="D255">
        <v>0.27812235355893633</v>
      </c>
      <c r="E255">
        <v>1.2214292129155382E-2</v>
      </c>
      <c r="F255">
        <v>0.2153538778288164</v>
      </c>
      <c r="G255" s="2">
        <v>7.5</v>
      </c>
      <c r="H255">
        <v>9.9494927430401443</v>
      </c>
      <c r="I255" s="3">
        <v>14.1</v>
      </c>
    </row>
    <row r="256" spans="1:9">
      <c r="A256">
        <v>1992</v>
      </c>
      <c r="B256" t="s">
        <v>26</v>
      </c>
      <c r="C256" s="5">
        <v>1235000</v>
      </c>
      <c r="D256">
        <v>0.2688829900189631</v>
      </c>
      <c r="E256">
        <v>2.4938751563944948E-2</v>
      </c>
      <c r="F256">
        <v>0.24572076519356459</v>
      </c>
      <c r="G256" s="2">
        <v>7.3</v>
      </c>
      <c r="H256">
        <v>9.9642981450678256</v>
      </c>
      <c r="I256" s="3">
        <v>13.5</v>
      </c>
    </row>
    <row r="257" spans="1:9">
      <c r="A257">
        <v>1993</v>
      </c>
      <c r="B257" t="s">
        <v>26</v>
      </c>
      <c r="C257" s="5">
        <v>1239000</v>
      </c>
      <c r="D257">
        <v>0.22909834480155114</v>
      </c>
      <c r="E257">
        <v>3.8963391993578816E-2</v>
      </c>
      <c r="F257">
        <v>0.20698125353369518</v>
      </c>
      <c r="G257" s="2">
        <v>7.3</v>
      </c>
      <c r="H257">
        <v>9.9636092186629757</v>
      </c>
      <c r="I257" s="3">
        <v>15.4</v>
      </c>
    </row>
    <row r="258" spans="1:9">
      <c r="A258">
        <v>1994</v>
      </c>
      <c r="B258" t="s">
        <v>26</v>
      </c>
      <c r="C258" s="5">
        <v>1240000</v>
      </c>
      <c r="D258">
        <v>0.26174372457789175</v>
      </c>
      <c r="E258">
        <v>5.311980011966401E-2</v>
      </c>
      <c r="F258">
        <v>0.17027729454473481</v>
      </c>
      <c r="G258" s="2">
        <v>7</v>
      </c>
      <c r="H258">
        <v>9.979009937470158</v>
      </c>
      <c r="I258" s="3">
        <v>9.4</v>
      </c>
    </row>
    <row r="259" spans="1:9">
      <c r="A259">
        <v>1995</v>
      </c>
      <c r="B259" t="s">
        <v>26</v>
      </c>
      <c r="C259" s="5">
        <v>1241000</v>
      </c>
      <c r="D259">
        <v>0.27327581741640677</v>
      </c>
      <c r="E259">
        <v>6.7216740187446319E-2</v>
      </c>
      <c r="F259">
        <v>0.17286841415019938</v>
      </c>
      <c r="G259" s="2">
        <v>6</v>
      </c>
      <c r="H259">
        <v>9.994156969903619</v>
      </c>
      <c r="I259" s="3">
        <v>11.2</v>
      </c>
    </row>
    <row r="260" spans="1:9">
      <c r="A260">
        <v>1996</v>
      </c>
      <c r="B260" t="s">
        <v>26</v>
      </c>
      <c r="C260" s="5">
        <v>1243000</v>
      </c>
      <c r="D260">
        <v>0.22266073163797592</v>
      </c>
      <c r="E260">
        <v>8.5718200207117484E-2</v>
      </c>
      <c r="F260">
        <v>0.11769349811771042</v>
      </c>
      <c r="G260" s="2">
        <v>5.2</v>
      </c>
      <c r="H260">
        <v>10.016059242161734</v>
      </c>
      <c r="I260" s="3">
        <v>11.2</v>
      </c>
    </row>
    <row r="261" spans="1:9">
      <c r="A261">
        <v>1997</v>
      </c>
      <c r="B261" t="s">
        <v>26</v>
      </c>
      <c r="C261" s="5">
        <v>1242000</v>
      </c>
      <c r="D261">
        <v>0.18874212459687739</v>
      </c>
      <c r="E261">
        <v>9.9522868588617308E-2</v>
      </c>
      <c r="F261">
        <v>0.13734550946353014</v>
      </c>
      <c r="G261" s="2">
        <v>5.0999999999999996</v>
      </c>
      <c r="H261">
        <v>10.042161947223887</v>
      </c>
      <c r="I261" s="3">
        <v>10.1</v>
      </c>
    </row>
    <row r="262" spans="1:9">
      <c r="A262">
        <v>1985</v>
      </c>
      <c r="B262" t="s">
        <v>27</v>
      </c>
      <c r="C262" s="5">
        <v>4392000</v>
      </c>
      <c r="D262">
        <v>2.1217651404683204</v>
      </c>
      <c r="E262">
        <v>0</v>
      </c>
      <c r="F262">
        <v>1.1044966814833539</v>
      </c>
      <c r="G262" s="2">
        <v>4.5999999999999996</v>
      </c>
      <c r="H262">
        <v>10.14892679407145</v>
      </c>
      <c r="I262" s="3">
        <v>8.6999999999999993</v>
      </c>
    </row>
    <row r="263" spans="1:9">
      <c r="A263">
        <v>1986</v>
      </c>
      <c r="B263" t="s">
        <v>27</v>
      </c>
      <c r="C263" s="5">
        <v>4463000</v>
      </c>
      <c r="D263">
        <v>2.1198691048484424</v>
      </c>
      <c r="E263">
        <v>0</v>
      </c>
      <c r="F263">
        <v>1.0855491946933853</v>
      </c>
      <c r="G263" s="2">
        <v>4.5999999999999996</v>
      </c>
      <c r="H263" s="4">
        <f>LN(H262)</f>
        <v>2.3173679653232608</v>
      </c>
      <c r="I263" s="3">
        <v>9.1999999999999993</v>
      </c>
    </row>
    <row r="264" spans="1:9">
      <c r="A264">
        <v>1987</v>
      </c>
      <c r="B264" t="s">
        <v>27</v>
      </c>
      <c r="C264" s="5">
        <v>4535000</v>
      </c>
      <c r="D264">
        <v>2.0383668507729431</v>
      </c>
      <c r="E264">
        <v>0</v>
      </c>
      <c r="F264">
        <v>1.0938958284932125</v>
      </c>
      <c r="G264" s="2">
        <v>4.4000000000000004</v>
      </c>
      <c r="H264">
        <v>10.213315358679376</v>
      </c>
      <c r="I264" s="3">
        <v>9.1999999999999993</v>
      </c>
    </row>
    <row r="265" spans="1:9">
      <c r="A265">
        <v>1988</v>
      </c>
      <c r="B265" t="s">
        <v>27</v>
      </c>
      <c r="C265" s="5">
        <v>4644000</v>
      </c>
      <c r="D265">
        <v>2.0878577912032221</v>
      </c>
      <c r="E265">
        <v>0</v>
      </c>
      <c r="F265">
        <v>1.088417164900805</v>
      </c>
      <c r="G265" s="2">
        <v>4.3</v>
      </c>
      <c r="H265">
        <v>10.246383233661838</v>
      </c>
      <c r="I265" s="3">
        <v>9.8000000000000007</v>
      </c>
    </row>
    <row r="266" spans="1:9">
      <c r="A266">
        <v>1989</v>
      </c>
      <c r="B266" t="s">
        <v>27</v>
      </c>
      <c r="C266" s="5">
        <v>4694000</v>
      </c>
      <c r="D266">
        <v>2.1463871549238007</v>
      </c>
      <c r="E266">
        <v>0</v>
      </c>
      <c r="F266">
        <v>1.1230037417922689</v>
      </c>
      <c r="G266" s="2">
        <v>3.8</v>
      </c>
      <c r="H266" s="4">
        <f>LN(H265)</f>
        <v>2.3269247880638506</v>
      </c>
      <c r="I266" s="3">
        <v>9</v>
      </c>
    </row>
    <row r="267" spans="1:9">
      <c r="A267">
        <v>1990</v>
      </c>
      <c r="B267" t="s">
        <v>27</v>
      </c>
      <c r="C267" s="5">
        <v>4781468</v>
      </c>
      <c r="D267">
        <v>2.2180774546319233</v>
      </c>
      <c r="E267">
        <v>0</v>
      </c>
      <c r="F267">
        <v>1.2579234085664051</v>
      </c>
      <c r="G267" s="2">
        <v>4.5</v>
      </c>
      <c r="H267">
        <v>10.251330842270956</v>
      </c>
      <c r="I267" s="3">
        <v>9.9</v>
      </c>
    </row>
    <row r="268" spans="1:9">
      <c r="A268">
        <v>1991</v>
      </c>
      <c r="B268" t="s">
        <v>27</v>
      </c>
      <c r="C268" s="5">
        <v>4860000</v>
      </c>
      <c r="D268">
        <v>2.2577469856932044</v>
      </c>
      <c r="E268">
        <v>1.2214292129155382E-2</v>
      </c>
      <c r="F268">
        <v>1.3171438448056907</v>
      </c>
      <c r="G268" s="2">
        <v>6.1</v>
      </c>
      <c r="H268">
        <v>10.231729823127944</v>
      </c>
      <c r="I268" s="3">
        <v>9.1</v>
      </c>
    </row>
    <row r="269" spans="1:9">
      <c r="A269">
        <v>1992</v>
      </c>
      <c r="B269" t="s">
        <v>27</v>
      </c>
      <c r="C269" s="5">
        <v>4908000</v>
      </c>
      <c r="D269">
        <v>2.3026869622958199</v>
      </c>
      <c r="E269">
        <v>2.4938751563944948E-2</v>
      </c>
      <c r="F269">
        <v>1.3786002279933498</v>
      </c>
      <c r="G269" s="2">
        <v>6.8</v>
      </c>
      <c r="H269">
        <v>10.240122692087917</v>
      </c>
      <c r="I269" s="3">
        <v>11.8</v>
      </c>
    </row>
    <row r="270" spans="1:9">
      <c r="A270">
        <v>1993</v>
      </c>
      <c r="B270" t="s">
        <v>27</v>
      </c>
      <c r="C270" s="5">
        <v>4965000</v>
      </c>
      <c r="D270">
        <v>2.3003671265640775</v>
      </c>
      <c r="E270">
        <v>3.8963391993578816E-2</v>
      </c>
      <c r="F270">
        <v>1.4037150849479298</v>
      </c>
      <c r="G270" s="2">
        <v>6.2</v>
      </c>
      <c r="H270">
        <v>10.240644922664723</v>
      </c>
      <c r="I270" s="3">
        <v>9.6999999999999993</v>
      </c>
    </row>
    <row r="271" spans="1:9">
      <c r="A271">
        <v>1994</v>
      </c>
      <c r="B271" t="s">
        <v>27</v>
      </c>
      <c r="C271" s="5">
        <v>5006000</v>
      </c>
      <c r="D271">
        <v>2.2491868448749699</v>
      </c>
      <c r="E271">
        <v>5.311980011966401E-2</v>
      </c>
      <c r="F271">
        <v>1.4064326152022382</v>
      </c>
      <c r="G271" s="2">
        <v>5.3</v>
      </c>
      <c r="H271">
        <v>10.249958077676068</v>
      </c>
      <c r="I271" s="3">
        <v>10.7</v>
      </c>
    </row>
    <row r="272" spans="1:9">
      <c r="A272">
        <v>1995</v>
      </c>
      <c r="B272" t="s">
        <v>27</v>
      </c>
      <c r="C272" s="5">
        <v>5042000</v>
      </c>
      <c r="D272">
        <v>2.28934832845865</v>
      </c>
      <c r="E272">
        <v>6.7216740187446319E-2</v>
      </c>
      <c r="F272">
        <v>1.4337900020831671</v>
      </c>
      <c r="G272" s="2">
        <v>5</v>
      </c>
      <c r="H272">
        <v>10.25478467605901</v>
      </c>
      <c r="I272" s="3">
        <v>10.1</v>
      </c>
    </row>
    <row r="273" spans="1:9">
      <c r="A273">
        <v>1996</v>
      </c>
      <c r="B273" t="s">
        <v>27</v>
      </c>
      <c r="C273" s="5">
        <v>5072000</v>
      </c>
      <c r="D273">
        <v>2.2312940667731009</v>
      </c>
      <c r="E273">
        <v>8.5718200207117484E-2</v>
      </c>
      <c r="F273">
        <v>1.4480616669686404</v>
      </c>
      <c r="G273" s="2">
        <v>5</v>
      </c>
      <c r="H273">
        <v>10.262823627475017</v>
      </c>
      <c r="I273" s="3">
        <v>10.3</v>
      </c>
    </row>
    <row r="274" spans="1:9">
      <c r="A274">
        <v>1997</v>
      </c>
      <c r="B274" t="s">
        <v>27</v>
      </c>
      <c r="C274" s="5">
        <v>5094000</v>
      </c>
      <c r="D274">
        <v>2.1360858745304818</v>
      </c>
      <c r="E274">
        <v>9.9522868588617308E-2</v>
      </c>
      <c r="F274">
        <v>1.4695773847579301</v>
      </c>
      <c r="G274" s="2">
        <v>5</v>
      </c>
      <c r="H274">
        <v>10.285820496587245</v>
      </c>
      <c r="I274" s="3">
        <v>8.4</v>
      </c>
    </row>
    <row r="275" spans="1:9">
      <c r="A275">
        <v>1985</v>
      </c>
      <c r="B275" t="s">
        <v>28</v>
      </c>
      <c r="C275" s="5">
        <v>5822000</v>
      </c>
      <c r="D275">
        <v>1.6830599246478639</v>
      </c>
      <c r="E275">
        <v>0</v>
      </c>
      <c r="F275">
        <v>-0.17175324541994055</v>
      </c>
      <c r="G275" s="2">
        <v>4</v>
      </c>
      <c r="H275">
        <v>10.137070107657088</v>
      </c>
      <c r="I275" s="3">
        <v>9.1999999999999993</v>
      </c>
    </row>
    <row r="276" spans="1:9">
      <c r="A276">
        <v>1986</v>
      </c>
      <c r="B276" t="s">
        <v>28</v>
      </c>
      <c r="C276" s="5">
        <v>5832000</v>
      </c>
      <c r="D276">
        <v>1.717141360293843</v>
      </c>
      <c r="E276">
        <v>0</v>
      </c>
      <c r="F276">
        <v>-7.7098460402525645E-2</v>
      </c>
      <c r="G276" s="2">
        <v>3.9</v>
      </c>
      <c r="H276" s="4">
        <f>LN(H275)</f>
        <v>2.3161990123926328</v>
      </c>
      <c r="I276" s="3">
        <v>9.1999999999999993</v>
      </c>
    </row>
    <row r="277" spans="1:9">
      <c r="A277">
        <v>1987</v>
      </c>
      <c r="B277" t="s">
        <v>28</v>
      </c>
      <c r="C277" s="5">
        <v>5855000</v>
      </c>
      <c r="D277">
        <v>1.7310280953431976</v>
      </c>
      <c r="E277">
        <v>0</v>
      </c>
      <c r="F277">
        <v>-3.4185400669923177E-2</v>
      </c>
      <c r="G277" s="2">
        <v>3.2</v>
      </c>
      <c r="H277">
        <v>10.22920135710469</v>
      </c>
      <c r="I277" s="3">
        <v>8.1999999999999993</v>
      </c>
    </row>
    <row r="278" spans="1:9">
      <c r="A278">
        <v>1988</v>
      </c>
      <c r="B278" t="s">
        <v>28</v>
      </c>
      <c r="C278" s="5">
        <v>5871000</v>
      </c>
      <c r="D278">
        <v>1.8238842394406605</v>
      </c>
      <c r="E278">
        <v>0</v>
      </c>
      <c r="F278">
        <v>6.8161327444093797E-2</v>
      </c>
      <c r="G278" s="2">
        <v>3.3</v>
      </c>
      <c r="H278">
        <v>10.276216372595673</v>
      </c>
      <c r="I278" s="3">
        <v>8.5</v>
      </c>
    </row>
    <row r="279" spans="1:9">
      <c r="A279">
        <v>1989</v>
      </c>
      <c r="B279" t="s">
        <v>28</v>
      </c>
      <c r="C279" s="5">
        <v>5913000</v>
      </c>
      <c r="D279">
        <v>1.9095237137200434</v>
      </c>
      <c r="E279">
        <v>0</v>
      </c>
      <c r="F279">
        <v>0.14055402748798876</v>
      </c>
      <c r="G279" s="2">
        <v>4.2</v>
      </c>
      <c r="H279" s="4">
        <f>LN(H278)</f>
        <v>2.3298321351368667</v>
      </c>
      <c r="I279" s="3">
        <v>8.8000000000000007</v>
      </c>
    </row>
    <row r="280" spans="1:9">
      <c r="A280">
        <v>1990</v>
      </c>
      <c r="B280" t="s">
        <v>28</v>
      </c>
      <c r="C280" s="5">
        <v>6016425</v>
      </c>
      <c r="D280">
        <v>1.9964914479519795</v>
      </c>
      <c r="E280">
        <v>0</v>
      </c>
      <c r="F280">
        <v>0.24094459460009124</v>
      </c>
      <c r="G280" s="2">
        <v>6.3</v>
      </c>
      <c r="H280">
        <v>10.251851043427129</v>
      </c>
      <c r="I280" s="3">
        <v>10.7</v>
      </c>
    </row>
    <row r="281" spans="1:9">
      <c r="A281">
        <v>1991</v>
      </c>
      <c r="B281" t="s">
        <v>28</v>
      </c>
      <c r="C281" s="5">
        <v>5996000</v>
      </c>
      <c r="D281">
        <v>1.9962285091856169</v>
      </c>
      <c r="E281">
        <v>1.2214292129155382E-2</v>
      </c>
      <c r="F281">
        <v>0.32716932801468779</v>
      </c>
      <c r="G281" s="2">
        <v>8.6</v>
      </c>
      <c r="H281">
        <v>10.227306918920325</v>
      </c>
      <c r="I281" s="3">
        <v>11</v>
      </c>
    </row>
    <row r="282" spans="1:9">
      <c r="A282">
        <v>1992</v>
      </c>
      <c r="B282" t="s">
        <v>28</v>
      </c>
      <c r="C282" s="5">
        <v>5998000</v>
      </c>
      <c r="D282">
        <v>2.0528960757370687</v>
      </c>
      <c r="E282">
        <v>2.4938751563944948E-2</v>
      </c>
      <c r="F282">
        <v>0.45121158186876442</v>
      </c>
      <c r="G282" s="2">
        <v>8.5</v>
      </c>
      <c r="H282">
        <v>10.246312645065991</v>
      </c>
      <c r="I282" s="3">
        <v>10.3</v>
      </c>
    </row>
    <row r="283" spans="1:9">
      <c r="A283">
        <v>1993</v>
      </c>
      <c r="B283" t="s">
        <v>28</v>
      </c>
      <c r="C283" s="5">
        <v>6012000</v>
      </c>
      <c r="D283">
        <v>2.0855977032730322</v>
      </c>
      <c r="E283">
        <v>3.8963391993578816E-2</v>
      </c>
      <c r="F283">
        <v>0.51644501709646573</v>
      </c>
      <c r="G283" s="2">
        <v>7</v>
      </c>
      <c r="H283">
        <v>10.250702790401379</v>
      </c>
      <c r="I283" s="3">
        <v>10.7</v>
      </c>
    </row>
    <row r="284" spans="1:9">
      <c r="A284">
        <v>1994</v>
      </c>
      <c r="B284" t="s">
        <v>28</v>
      </c>
      <c r="C284" s="5">
        <v>6041000</v>
      </c>
      <c r="D284">
        <v>1.9567762421397068</v>
      </c>
      <c r="E284">
        <v>5.311980011966401E-2</v>
      </c>
      <c r="F284">
        <v>0.53146935158414232</v>
      </c>
      <c r="G284" s="2">
        <v>6</v>
      </c>
      <c r="H284">
        <v>10.268247337230429</v>
      </c>
      <c r="I284" s="3">
        <v>9.6999999999999993</v>
      </c>
    </row>
    <row r="285" spans="1:9">
      <c r="A285">
        <v>1995</v>
      </c>
      <c r="B285" t="s">
        <v>28</v>
      </c>
      <c r="C285" s="5">
        <v>6074000</v>
      </c>
      <c r="D285">
        <v>1.9274185769042924</v>
      </c>
      <c r="E285">
        <v>6.7216740187446319E-2</v>
      </c>
      <c r="F285">
        <v>0.62561350358492906</v>
      </c>
      <c r="G285" s="2">
        <v>5.3</v>
      </c>
      <c r="H285">
        <v>10.288955486866119</v>
      </c>
      <c r="I285" s="3">
        <v>11</v>
      </c>
    </row>
    <row r="286" spans="1:9">
      <c r="A286">
        <v>1996</v>
      </c>
      <c r="B286" t="s">
        <v>28</v>
      </c>
      <c r="C286" s="5">
        <v>6092000</v>
      </c>
      <c r="D286">
        <v>1.8597085335712522</v>
      </c>
      <c r="E286">
        <v>8.5718200207117484E-2</v>
      </c>
      <c r="F286">
        <v>0.65445974632746295</v>
      </c>
      <c r="G286" s="2">
        <v>4.4000000000000004</v>
      </c>
      <c r="H286">
        <v>10.315169750768069</v>
      </c>
      <c r="I286" s="3">
        <v>10.1</v>
      </c>
    </row>
    <row r="287" spans="1:9">
      <c r="A287">
        <v>1997</v>
      </c>
      <c r="B287" t="s">
        <v>28</v>
      </c>
      <c r="C287" s="5">
        <v>6118000</v>
      </c>
      <c r="D287">
        <v>1.862809719426769</v>
      </c>
      <c r="E287">
        <v>9.9522868588617308E-2</v>
      </c>
      <c r="F287">
        <v>0.66078405592011447</v>
      </c>
      <c r="G287" s="2">
        <v>3.9</v>
      </c>
      <c r="H287">
        <v>10.346152101633399</v>
      </c>
      <c r="I287" s="3">
        <v>12.2</v>
      </c>
    </row>
    <row r="288" spans="1:9">
      <c r="A288">
        <v>1985</v>
      </c>
      <c r="B288" t="s">
        <v>29</v>
      </c>
      <c r="C288" s="5">
        <v>9088000</v>
      </c>
      <c r="D288">
        <v>1.9934599639703716</v>
      </c>
      <c r="E288">
        <v>0</v>
      </c>
      <c r="F288">
        <v>0.47577208364247597</v>
      </c>
      <c r="G288" s="2">
        <v>10</v>
      </c>
      <c r="H288">
        <v>9.9885131068539632</v>
      </c>
      <c r="I288" s="3">
        <v>14.5</v>
      </c>
    </row>
    <row r="289" spans="1:9">
      <c r="A289">
        <v>1986</v>
      </c>
      <c r="B289" t="s">
        <v>29</v>
      </c>
      <c r="C289" s="5">
        <v>9145000</v>
      </c>
      <c r="D289">
        <v>2.0843093901489782</v>
      </c>
      <c r="E289">
        <v>0</v>
      </c>
      <c r="F289">
        <v>0.66971230441625562</v>
      </c>
      <c r="G289" s="2">
        <v>8.8000000000000007</v>
      </c>
      <c r="H289" s="4">
        <f>LN(H288)</f>
        <v>2.3014357434302086</v>
      </c>
      <c r="I289" s="3">
        <v>13.9</v>
      </c>
    </row>
    <row r="290" spans="1:9">
      <c r="A290">
        <v>1987</v>
      </c>
      <c r="B290" t="s">
        <v>29</v>
      </c>
      <c r="C290" s="5">
        <v>9200000</v>
      </c>
      <c r="D290">
        <v>2.0542909437954258</v>
      </c>
      <c r="E290">
        <v>0</v>
      </c>
      <c r="F290">
        <v>0.81895334832471345</v>
      </c>
      <c r="G290" s="2">
        <v>8.3000000000000007</v>
      </c>
      <c r="H290">
        <v>10.023889807622721</v>
      </c>
      <c r="I290" s="3">
        <v>12.2</v>
      </c>
    </row>
    <row r="291" spans="1:9">
      <c r="A291">
        <v>1988</v>
      </c>
      <c r="B291" t="s">
        <v>29</v>
      </c>
      <c r="C291" s="5">
        <v>9300000</v>
      </c>
      <c r="D291">
        <v>2.0038022073494846</v>
      </c>
      <c r="E291">
        <v>0</v>
      </c>
      <c r="F291">
        <v>0.95379592754567943</v>
      </c>
      <c r="G291" s="2">
        <v>7.5</v>
      </c>
      <c r="H291">
        <v>10.044743838883642</v>
      </c>
      <c r="I291" s="3">
        <v>12.1</v>
      </c>
    </row>
    <row r="292" spans="1:9">
      <c r="A292">
        <v>1989</v>
      </c>
      <c r="B292" t="s">
        <v>29</v>
      </c>
      <c r="C292" s="5">
        <v>9273000</v>
      </c>
      <c r="D292">
        <v>1.9589047989298356</v>
      </c>
      <c r="E292">
        <v>0</v>
      </c>
      <c r="F292">
        <v>1.0882360606820189</v>
      </c>
      <c r="G292" s="2">
        <v>7.1</v>
      </c>
      <c r="H292" s="4">
        <f>LN(H291)</f>
        <v>2.3070494965861967</v>
      </c>
      <c r="I292" s="3">
        <v>13.2</v>
      </c>
    </row>
    <row r="293" spans="1:9">
      <c r="A293">
        <v>1990</v>
      </c>
      <c r="B293" t="s">
        <v>29</v>
      </c>
      <c r="C293" s="5">
        <v>9295297</v>
      </c>
      <c r="D293">
        <v>2.0673413639406348</v>
      </c>
      <c r="E293">
        <v>0</v>
      </c>
      <c r="F293">
        <v>1.2272835850193189</v>
      </c>
      <c r="G293" s="2">
        <v>7.6</v>
      </c>
      <c r="H293">
        <v>10.054526279725941</v>
      </c>
      <c r="I293" s="3">
        <v>14.3</v>
      </c>
    </row>
    <row r="294" spans="1:9">
      <c r="A294">
        <v>1991</v>
      </c>
      <c r="B294" t="s">
        <v>29</v>
      </c>
      <c r="C294" s="5">
        <v>9368000</v>
      </c>
      <c r="D294">
        <v>2.0832770460622427</v>
      </c>
      <c r="E294">
        <v>1.2214292129155382E-2</v>
      </c>
      <c r="F294">
        <v>1.3046742186064473</v>
      </c>
      <c r="G294" s="2">
        <v>9.1999999999999993</v>
      </c>
      <c r="H294">
        <v>10.024645210797496</v>
      </c>
      <c r="I294" s="3">
        <v>14.1</v>
      </c>
    </row>
    <row r="295" spans="1:9">
      <c r="A295">
        <v>1992</v>
      </c>
      <c r="B295" t="s">
        <v>29</v>
      </c>
      <c r="C295" s="5">
        <v>9437000</v>
      </c>
      <c r="D295">
        <v>2.041318032883952</v>
      </c>
      <c r="E295">
        <v>2.4938751563944948E-2</v>
      </c>
      <c r="F295">
        <v>1.3579008169345317</v>
      </c>
      <c r="G295" s="2">
        <v>9</v>
      </c>
      <c r="H295">
        <v>10.046016279591367</v>
      </c>
      <c r="I295" s="3">
        <v>13.6</v>
      </c>
    </row>
    <row r="296" spans="1:9">
      <c r="A296">
        <v>1993</v>
      </c>
      <c r="B296" t="s">
        <v>29</v>
      </c>
      <c r="C296" s="5">
        <v>9478000</v>
      </c>
      <c r="D296">
        <v>2.0687947507982298</v>
      </c>
      <c r="E296">
        <v>3.8963391993578816E-2</v>
      </c>
      <c r="F296">
        <v>1.4218167595110394</v>
      </c>
      <c r="G296" s="2">
        <v>7.2</v>
      </c>
      <c r="H296">
        <v>10.062042754481741</v>
      </c>
      <c r="I296" s="3">
        <v>15.4</v>
      </c>
    </row>
    <row r="297" spans="1:9">
      <c r="A297">
        <v>1994</v>
      </c>
      <c r="B297" t="s">
        <v>29</v>
      </c>
      <c r="C297" s="5">
        <v>9496000</v>
      </c>
      <c r="D297">
        <v>2.0361719943542309</v>
      </c>
      <c r="E297">
        <v>5.311980011966401E-2</v>
      </c>
      <c r="F297">
        <v>1.4227091057400183</v>
      </c>
      <c r="G297" s="2">
        <v>6</v>
      </c>
      <c r="H297">
        <v>10.103310262502033</v>
      </c>
      <c r="I297" s="3">
        <v>14.1</v>
      </c>
    </row>
    <row r="298" spans="1:9">
      <c r="A298">
        <v>1995</v>
      </c>
      <c r="B298" t="s">
        <v>29</v>
      </c>
      <c r="C298" s="5">
        <v>9549000</v>
      </c>
      <c r="D298">
        <v>1.9283580281761072</v>
      </c>
      <c r="E298">
        <v>6.7216740187446319E-2</v>
      </c>
      <c r="F298">
        <v>1.4536606647447916</v>
      </c>
      <c r="G298" s="2">
        <v>5.3</v>
      </c>
      <c r="H298">
        <v>10.122945975641787</v>
      </c>
      <c r="I298" s="3">
        <v>12.2</v>
      </c>
    </row>
    <row r="299" spans="1:9">
      <c r="A299">
        <v>1996</v>
      </c>
      <c r="B299" t="s">
        <v>29</v>
      </c>
      <c r="C299" s="5">
        <v>9594000</v>
      </c>
      <c r="D299">
        <v>1.8489323596037108</v>
      </c>
      <c r="E299">
        <v>8.5718200207117484E-2</v>
      </c>
      <c r="F299">
        <v>1.4598636127218629</v>
      </c>
      <c r="G299" s="2">
        <v>4.9000000000000004</v>
      </c>
      <c r="H299">
        <v>10.136474278668123</v>
      </c>
      <c r="I299" s="3">
        <v>11.2</v>
      </c>
    </row>
    <row r="300" spans="1:9">
      <c r="A300">
        <v>1997</v>
      </c>
      <c r="B300" t="s">
        <v>29</v>
      </c>
      <c r="C300" s="5">
        <v>9774000</v>
      </c>
      <c r="D300">
        <v>1.7748899211451408</v>
      </c>
      <c r="E300">
        <v>9.9522868588617308E-2</v>
      </c>
      <c r="F300">
        <v>1.4848069049885204</v>
      </c>
      <c r="G300" s="2">
        <v>4.3</v>
      </c>
      <c r="H300">
        <v>10.16033663631551</v>
      </c>
      <c r="I300" s="3">
        <v>10.3</v>
      </c>
    </row>
    <row r="301" spans="1:9">
      <c r="A301">
        <v>1985</v>
      </c>
      <c r="B301" t="s">
        <v>30</v>
      </c>
      <c r="C301" s="5">
        <v>4193000</v>
      </c>
      <c r="D301">
        <v>0.9415823053144653</v>
      </c>
      <c r="E301">
        <v>0</v>
      </c>
      <c r="F301">
        <v>-0.65265200541722057</v>
      </c>
      <c r="G301" s="2">
        <v>6</v>
      </c>
      <c r="H301">
        <v>10.014544798885531</v>
      </c>
      <c r="I301" s="3">
        <v>12.6</v>
      </c>
    </row>
    <row r="302" spans="1:9">
      <c r="A302">
        <v>1986</v>
      </c>
      <c r="B302" t="s">
        <v>30</v>
      </c>
      <c r="C302" s="5">
        <v>4214000</v>
      </c>
      <c r="D302">
        <v>1.0457440530152988</v>
      </c>
      <c r="E302">
        <v>0</v>
      </c>
      <c r="F302">
        <v>-0.58198430866296713</v>
      </c>
      <c r="G302" s="2">
        <v>5.5</v>
      </c>
      <c r="H302" s="4">
        <f>LN(H301)</f>
        <v>2.3040385161512646</v>
      </c>
      <c r="I302" s="3">
        <v>12.5</v>
      </c>
    </row>
    <row r="303" spans="1:9">
      <c r="A303">
        <v>1987</v>
      </c>
      <c r="B303" t="s">
        <v>30</v>
      </c>
      <c r="C303" s="5">
        <v>4246000</v>
      </c>
      <c r="D303">
        <v>1.0487145872417329</v>
      </c>
      <c r="E303">
        <v>0</v>
      </c>
      <c r="F303">
        <v>-0.53743828761973567</v>
      </c>
      <c r="G303" s="2">
        <v>5.0999999999999996</v>
      </c>
      <c r="H303">
        <v>10.070090932993024</v>
      </c>
      <c r="I303" s="3">
        <v>11.3</v>
      </c>
    </row>
    <row r="304" spans="1:9">
      <c r="A304">
        <v>1988</v>
      </c>
      <c r="B304" t="s">
        <v>30</v>
      </c>
      <c r="C304" s="5">
        <v>4306000</v>
      </c>
      <c r="D304">
        <v>1.0649189251953151</v>
      </c>
      <c r="E304">
        <v>0</v>
      </c>
      <c r="F304">
        <v>-0.51145386314584962</v>
      </c>
      <c r="G304" s="2">
        <v>4.3</v>
      </c>
      <c r="H304">
        <v>10.067454883143856</v>
      </c>
      <c r="I304" s="3">
        <v>11.6</v>
      </c>
    </row>
    <row r="305" spans="1:9">
      <c r="A305">
        <v>1989</v>
      </c>
      <c r="B305" t="s">
        <v>30</v>
      </c>
      <c r="C305" s="5">
        <v>4353000</v>
      </c>
      <c r="D305">
        <v>1.0587757185580104</v>
      </c>
      <c r="E305">
        <v>0</v>
      </c>
      <c r="F305">
        <v>-0.43074718840885495</v>
      </c>
      <c r="G305" s="2">
        <v>4.3</v>
      </c>
      <c r="H305" s="4">
        <f>LN(H304)</f>
        <v>2.3093079322975085</v>
      </c>
      <c r="I305" s="3">
        <v>11.2</v>
      </c>
    </row>
    <row r="306" spans="1:9">
      <c r="A306">
        <v>1990</v>
      </c>
      <c r="B306" t="s">
        <v>30</v>
      </c>
      <c r="C306" s="5">
        <v>4375099</v>
      </c>
      <c r="D306">
        <v>1.1187283656221356</v>
      </c>
      <c r="E306">
        <v>0</v>
      </c>
      <c r="F306">
        <v>-0.33849587710391743</v>
      </c>
      <c r="G306" s="2">
        <v>4.8</v>
      </c>
      <c r="H306">
        <v>10.098119217823061</v>
      </c>
      <c r="I306" s="3">
        <v>12</v>
      </c>
    </row>
    <row r="307" spans="1:9">
      <c r="A307">
        <v>1991</v>
      </c>
      <c r="B307" t="s">
        <v>30</v>
      </c>
      <c r="C307" s="5">
        <v>4432000</v>
      </c>
      <c r="D307">
        <v>1.1506348597883433</v>
      </c>
      <c r="E307">
        <v>1.2214292129155382E-2</v>
      </c>
      <c r="F307">
        <v>-0.32030660474009465</v>
      </c>
      <c r="G307" s="2">
        <v>5.0999999999999996</v>
      </c>
      <c r="H307">
        <v>10.075526059769482</v>
      </c>
      <c r="I307" s="3">
        <v>12.9</v>
      </c>
    </row>
    <row r="308" spans="1:9">
      <c r="A308">
        <v>1992</v>
      </c>
      <c r="B308" t="s">
        <v>30</v>
      </c>
      <c r="C308" s="5">
        <v>4480000</v>
      </c>
      <c r="D308">
        <v>1.2179813674801281</v>
      </c>
      <c r="E308">
        <v>2.4938751563944948E-2</v>
      </c>
      <c r="F308">
        <v>-0.24412015264687892</v>
      </c>
      <c r="G308" s="2">
        <v>5.0999999999999996</v>
      </c>
      <c r="H308">
        <v>10.106497924422476</v>
      </c>
      <c r="I308" s="3">
        <v>13</v>
      </c>
    </row>
    <row r="309" spans="1:9">
      <c r="A309">
        <v>1993</v>
      </c>
      <c r="B309" t="s">
        <v>30</v>
      </c>
      <c r="C309" s="5">
        <v>4517000</v>
      </c>
      <c r="D309">
        <v>1.2638652825313601</v>
      </c>
      <c r="E309">
        <v>3.8963391993578816E-2</v>
      </c>
      <c r="F309">
        <v>-0.15884920060881247</v>
      </c>
      <c r="G309" s="2">
        <v>5</v>
      </c>
      <c r="H309">
        <v>10.093302589246177</v>
      </c>
      <c r="I309" s="3">
        <v>11.6</v>
      </c>
    </row>
    <row r="310" spans="1:9">
      <c r="A310">
        <v>1994</v>
      </c>
      <c r="B310" t="s">
        <v>30</v>
      </c>
      <c r="C310" s="5">
        <v>4567000</v>
      </c>
      <c r="D310">
        <v>1.2782418570648695</v>
      </c>
      <c r="E310">
        <v>5.311980011966401E-2</v>
      </c>
      <c r="F310">
        <v>-7.2763531383144425E-2</v>
      </c>
      <c r="G310" s="2">
        <v>4.0999999999999996</v>
      </c>
      <c r="H310">
        <v>10.126279625084864</v>
      </c>
      <c r="I310" s="3">
        <v>11.7</v>
      </c>
    </row>
    <row r="311" spans="1:9">
      <c r="A311">
        <v>1995</v>
      </c>
      <c r="B311" t="s">
        <v>30</v>
      </c>
      <c r="C311" s="5">
        <v>4610000</v>
      </c>
      <c r="D311">
        <v>1.2700286119798019</v>
      </c>
      <c r="E311">
        <v>6.7216740187446319E-2</v>
      </c>
      <c r="F311">
        <v>1.750164524622815E-3</v>
      </c>
      <c r="G311" s="2">
        <v>3.7</v>
      </c>
      <c r="H311">
        <v>10.144073374745316</v>
      </c>
      <c r="I311" s="3">
        <v>9.1999999999999993</v>
      </c>
    </row>
    <row r="312" spans="1:9">
      <c r="A312">
        <v>1996</v>
      </c>
      <c r="B312" t="s">
        <v>30</v>
      </c>
      <c r="C312" s="5">
        <v>4658000</v>
      </c>
      <c r="D312">
        <v>1.2202838786366941</v>
      </c>
      <c r="E312">
        <v>8.5718200207117484E-2</v>
      </c>
      <c r="F312">
        <v>4.9925765385776692E-2</v>
      </c>
      <c r="G312" s="2">
        <v>4</v>
      </c>
      <c r="H312">
        <v>10.179418730497865</v>
      </c>
      <c r="I312" s="3">
        <v>9.8000000000000007</v>
      </c>
    </row>
    <row r="313" spans="1:9">
      <c r="A313">
        <v>1997</v>
      </c>
      <c r="B313" t="s">
        <v>30</v>
      </c>
      <c r="C313" s="5">
        <v>4686000</v>
      </c>
      <c r="D313">
        <v>1.2171380022655423</v>
      </c>
      <c r="E313">
        <v>9.9522868588617308E-2</v>
      </c>
      <c r="F313">
        <v>0.10196273599700378</v>
      </c>
      <c r="G313" s="2">
        <v>3.3</v>
      </c>
      <c r="H313">
        <v>10.200699075204039</v>
      </c>
      <c r="I313" s="3">
        <v>9.6</v>
      </c>
    </row>
    <row r="314" spans="1:9">
      <c r="A314">
        <v>1985</v>
      </c>
      <c r="B314" t="s">
        <v>31</v>
      </c>
      <c r="C314" s="5">
        <v>4193000</v>
      </c>
      <c r="D314">
        <v>0.9415823053144653</v>
      </c>
      <c r="E314">
        <v>0</v>
      </c>
      <c r="F314">
        <v>0.3847490411676931</v>
      </c>
      <c r="G314" s="2">
        <v>10.4</v>
      </c>
      <c r="H314">
        <v>9.6036924498283032</v>
      </c>
      <c r="I314" s="3">
        <v>25.1</v>
      </c>
    </row>
    <row r="315" spans="1:9">
      <c r="A315">
        <v>1986</v>
      </c>
      <c r="B315" t="s">
        <v>31</v>
      </c>
      <c r="C315" s="5">
        <v>4214000</v>
      </c>
      <c r="D315">
        <v>1.0457440530152988</v>
      </c>
      <c r="E315">
        <v>0</v>
      </c>
      <c r="F315">
        <v>0.42163074027534797</v>
      </c>
      <c r="G315" s="2">
        <v>11.4</v>
      </c>
      <c r="H315">
        <v>9.6195093785988739</v>
      </c>
      <c r="I315" s="3">
        <v>26.6</v>
      </c>
    </row>
    <row r="316" spans="1:9">
      <c r="A316">
        <v>1987</v>
      </c>
      <c r="B316" t="s">
        <v>31</v>
      </c>
      <c r="C316" s="5">
        <v>4246000</v>
      </c>
      <c r="D316">
        <v>1.0487145872417329</v>
      </c>
      <c r="E316">
        <v>0</v>
      </c>
      <c r="F316">
        <v>0.47068564626329112</v>
      </c>
      <c r="G316" s="2">
        <v>10</v>
      </c>
      <c r="H316">
        <v>9.6413024753587067</v>
      </c>
      <c r="I316" s="3">
        <v>25</v>
      </c>
    </row>
    <row r="317" spans="1:9">
      <c r="A317">
        <v>1988</v>
      </c>
      <c r="B317" t="s">
        <v>31</v>
      </c>
      <c r="C317" s="5">
        <v>4306000</v>
      </c>
      <c r="D317">
        <v>1.0649189251953151</v>
      </c>
      <c r="E317">
        <v>0</v>
      </c>
      <c r="F317">
        <v>0.48264128866418793</v>
      </c>
      <c r="G317" s="2">
        <v>8.4</v>
      </c>
      <c r="H317">
        <v>9.6711314185586872</v>
      </c>
      <c r="I317" s="3">
        <v>27.2</v>
      </c>
    </row>
    <row r="318" spans="1:9">
      <c r="A318">
        <v>1989</v>
      </c>
      <c r="B318" t="s">
        <v>31</v>
      </c>
      <c r="C318" s="5">
        <v>4353000</v>
      </c>
      <c r="D318">
        <v>1.0587757185580104</v>
      </c>
      <c r="E318">
        <v>0</v>
      </c>
      <c r="F318">
        <v>0.53930609825837972</v>
      </c>
      <c r="G318" s="2">
        <v>7.8</v>
      </c>
      <c r="H318">
        <v>9.706109012623271</v>
      </c>
      <c r="I318" s="3">
        <v>22</v>
      </c>
    </row>
    <row r="319" spans="1:9">
      <c r="A319">
        <v>1990</v>
      </c>
      <c r="B319" t="s">
        <v>31</v>
      </c>
      <c r="C319" s="5">
        <v>4375099</v>
      </c>
      <c r="D319">
        <v>1.1187283656221356</v>
      </c>
      <c r="E319">
        <v>0</v>
      </c>
      <c r="F319">
        <v>0.59738893346909883</v>
      </c>
      <c r="G319" s="2">
        <v>7.6</v>
      </c>
      <c r="H319">
        <v>9.6998554501650815</v>
      </c>
      <c r="I319" s="3">
        <v>25.7</v>
      </c>
    </row>
    <row r="320" spans="1:9">
      <c r="A320">
        <v>1991</v>
      </c>
      <c r="B320" t="s">
        <v>31</v>
      </c>
      <c r="C320" s="5">
        <v>4432000</v>
      </c>
      <c r="D320">
        <v>1.1506348597883433</v>
      </c>
      <c r="E320">
        <v>1.2214292129155382E-2</v>
      </c>
      <c r="F320">
        <v>0.64932192958614598</v>
      </c>
      <c r="G320" s="2">
        <v>8.5</v>
      </c>
      <c r="H320">
        <v>9.7013646283570942</v>
      </c>
      <c r="I320" s="3">
        <v>23.7</v>
      </c>
    </row>
    <row r="321" spans="1:9">
      <c r="A321">
        <v>1992</v>
      </c>
      <c r="B321" t="s">
        <v>31</v>
      </c>
      <c r="C321" s="5">
        <v>4480000</v>
      </c>
      <c r="D321">
        <v>1.2179813674801281</v>
      </c>
      <c r="E321">
        <v>2.4938751563944948E-2</v>
      </c>
      <c r="F321">
        <v>0.69764966452826105</v>
      </c>
      <c r="G321" s="2">
        <v>8.1</v>
      </c>
      <c r="H321">
        <v>9.7378389140348904</v>
      </c>
      <c r="I321" s="3">
        <v>24.6</v>
      </c>
    </row>
    <row r="322" spans="1:9">
      <c r="A322">
        <v>1993</v>
      </c>
      <c r="B322" t="s">
        <v>31</v>
      </c>
      <c r="C322" s="5">
        <v>4517000</v>
      </c>
      <c r="D322">
        <v>1.2638652825313601</v>
      </c>
      <c r="E322">
        <v>3.8963391993578816E-2</v>
      </c>
      <c r="F322">
        <v>0.68698987031473124</v>
      </c>
      <c r="G322" s="2">
        <v>6.6</v>
      </c>
      <c r="H322">
        <v>9.759784185120072</v>
      </c>
      <c r="I322" s="3">
        <v>24.7</v>
      </c>
    </row>
    <row r="323" spans="1:9">
      <c r="A323">
        <v>1994</v>
      </c>
      <c r="B323" t="s">
        <v>31</v>
      </c>
      <c r="C323" s="5">
        <v>4567000</v>
      </c>
      <c r="D323">
        <v>1.2782418570648695</v>
      </c>
      <c r="E323">
        <v>5.311980011966401E-2</v>
      </c>
      <c r="F323">
        <v>0.78539352131842599</v>
      </c>
      <c r="G323" s="2">
        <v>6.3</v>
      </c>
      <c r="H323">
        <v>9.8006772012467085</v>
      </c>
      <c r="I323" s="3">
        <v>19.899999999999999</v>
      </c>
    </row>
    <row r="324" spans="1:9">
      <c r="A324">
        <v>1995</v>
      </c>
      <c r="B324" t="s">
        <v>31</v>
      </c>
      <c r="C324" s="5">
        <v>4610000</v>
      </c>
      <c r="D324">
        <v>1.2700286119798019</v>
      </c>
      <c r="E324">
        <v>6.7216740187446319E-2</v>
      </c>
      <c r="F324">
        <v>0.87265476798558528</v>
      </c>
      <c r="G324" s="2">
        <v>6.2</v>
      </c>
      <c r="H324">
        <v>9.8145729697505182</v>
      </c>
      <c r="I324" s="3">
        <v>23.5</v>
      </c>
    </row>
    <row r="325" spans="1:9">
      <c r="A325">
        <v>1996</v>
      </c>
      <c r="B325" t="s">
        <v>31</v>
      </c>
      <c r="C325" s="5">
        <v>4658000</v>
      </c>
      <c r="D325">
        <v>1.2202838786366941</v>
      </c>
      <c r="E325">
        <v>8.5718200207117484E-2</v>
      </c>
      <c r="F325">
        <v>1.0121134996675436</v>
      </c>
      <c r="G325" s="2">
        <v>6</v>
      </c>
      <c r="H325">
        <v>9.8353177170231252</v>
      </c>
      <c r="I325" s="3">
        <v>20.6</v>
      </c>
    </row>
    <row r="326" spans="1:9">
      <c r="A326">
        <v>1997</v>
      </c>
      <c r="B326" t="s">
        <v>31</v>
      </c>
      <c r="C326" s="5">
        <v>4686000</v>
      </c>
      <c r="D326">
        <v>1.2171380022655423</v>
      </c>
      <c r="E326">
        <v>9.9522868588617308E-2</v>
      </c>
      <c r="F326">
        <v>1.0903486696245162</v>
      </c>
      <c r="G326" s="2">
        <v>5.7</v>
      </c>
      <c r="H326">
        <v>9.8569722987946591</v>
      </c>
      <c r="I326" s="3">
        <v>16.7</v>
      </c>
    </row>
    <row r="327" spans="1:9">
      <c r="A327">
        <v>1985</v>
      </c>
      <c r="B327" t="s">
        <v>32</v>
      </c>
      <c r="C327" s="5">
        <v>5029000</v>
      </c>
      <c r="D327">
        <v>1.6164129337770357</v>
      </c>
      <c r="E327">
        <v>0</v>
      </c>
      <c r="F327">
        <v>0.56030017258629439</v>
      </c>
      <c r="G327" s="2">
        <v>6.5</v>
      </c>
      <c r="H327">
        <v>9.9412425437737166</v>
      </c>
      <c r="I327" s="3">
        <v>13.7</v>
      </c>
    </row>
    <row r="328" spans="1:9">
      <c r="A328">
        <v>1986</v>
      </c>
      <c r="B328" t="s">
        <v>32</v>
      </c>
      <c r="C328" s="5">
        <v>5066000</v>
      </c>
      <c r="D328">
        <v>1.7553772031433175</v>
      </c>
      <c r="E328">
        <v>0</v>
      </c>
      <c r="F328">
        <v>0.66675298190009358</v>
      </c>
      <c r="G328" s="2">
        <v>6.2</v>
      </c>
      <c r="H328">
        <v>9.9705757828779973</v>
      </c>
      <c r="I328" s="3">
        <v>14.4</v>
      </c>
    </row>
    <row r="329" spans="1:9">
      <c r="A329">
        <v>1987</v>
      </c>
      <c r="B329" t="s">
        <v>32</v>
      </c>
      <c r="C329" s="5">
        <v>5103000</v>
      </c>
      <c r="D329">
        <v>1.6949196074169148</v>
      </c>
      <c r="E329">
        <v>0</v>
      </c>
      <c r="F329">
        <v>0.71046574853476407</v>
      </c>
      <c r="G329" s="2">
        <v>6.3</v>
      </c>
      <c r="H329">
        <v>9.9804339222031278</v>
      </c>
      <c r="I329" s="3">
        <v>14</v>
      </c>
    </row>
    <row r="330" spans="1:9">
      <c r="A330">
        <v>1988</v>
      </c>
      <c r="B330" t="s">
        <v>32</v>
      </c>
      <c r="C330" s="5">
        <v>5139000</v>
      </c>
      <c r="D330">
        <v>1.7092841279029185</v>
      </c>
      <c r="E330">
        <v>0</v>
      </c>
      <c r="F330">
        <v>0.80000569182767489</v>
      </c>
      <c r="G330" s="2">
        <v>5.7</v>
      </c>
      <c r="H330">
        <v>9.9936923142518737</v>
      </c>
      <c r="I330" s="3">
        <v>12.7</v>
      </c>
    </row>
    <row r="331" spans="1:9">
      <c r="A331">
        <v>1989</v>
      </c>
      <c r="B331" t="s">
        <v>32</v>
      </c>
      <c r="C331" s="5">
        <v>5159000</v>
      </c>
      <c r="D331">
        <v>1.8446119274063659</v>
      </c>
      <c r="E331">
        <v>0</v>
      </c>
      <c r="F331">
        <v>0.86260829310923737</v>
      </c>
      <c r="G331" s="2">
        <v>5.5</v>
      </c>
      <c r="H331">
        <v>10.011897225269934</v>
      </c>
      <c r="I331" s="3">
        <v>12.6</v>
      </c>
    </row>
    <row r="332" spans="1:9">
      <c r="A332">
        <v>1990</v>
      </c>
      <c r="B332" t="s">
        <v>32</v>
      </c>
      <c r="C332" s="5">
        <v>5117073</v>
      </c>
      <c r="D332">
        <v>1.9675202878303117</v>
      </c>
      <c r="E332">
        <v>0</v>
      </c>
      <c r="F332">
        <v>0.99265572914391731</v>
      </c>
      <c r="G332" s="2">
        <v>5.8</v>
      </c>
      <c r="H332">
        <v>9.9970510592937654</v>
      </c>
      <c r="I332" s="3">
        <v>13.4</v>
      </c>
    </row>
    <row r="333" spans="1:9">
      <c r="A333">
        <v>1991</v>
      </c>
      <c r="B333" t="s">
        <v>32</v>
      </c>
      <c r="C333" s="5">
        <v>5158000</v>
      </c>
      <c r="D333">
        <v>2.032150350425745</v>
      </c>
      <c r="E333">
        <v>1.2214292129155382E-2</v>
      </c>
      <c r="F333">
        <v>1.0716603668664773</v>
      </c>
      <c r="G333" s="2">
        <v>6.6</v>
      </c>
      <c r="H333">
        <v>9.9924485237930316</v>
      </c>
      <c r="I333" s="3">
        <v>14.8</v>
      </c>
    </row>
    <row r="334" spans="1:9">
      <c r="A334">
        <v>1992</v>
      </c>
      <c r="B334" t="s">
        <v>32</v>
      </c>
      <c r="C334" s="5">
        <v>5193000</v>
      </c>
      <c r="D334">
        <v>2.001995114131931</v>
      </c>
      <c r="E334">
        <v>2.4938751563944948E-2</v>
      </c>
      <c r="F334">
        <v>1.1255815047195816</v>
      </c>
      <c r="G334" s="2">
        <v>6.2</v>
      </c>
      <c r="H334">
        <v>10.018764718882483</v>
      </c>
      <c r="I334" s="3">
        <v>15.7</v>
      </c>
    </row>
    <row r="335" spans="1:9">
      <c r="A335">
        <v>1993</v>
      </c>
      <c r="B335" t="s">
        <v>32</v>
      </c>
      <c r="C335" s="5">
        <v>5234000</v>
      </c>
      <c r="D335">
        <v>2.0074366737552625</v>
      </c>
      <c r="E335">
        <v>3.8963391993578816E-2</v>
      </c>
      <c r="F335">
        <v>1.1373909877611106</v>
      </c>
      <c r="G335" s="2">
        <v>6.2</v>
      </c>
      <c r="H335">
        <v>10.024227688015195</v>
      </c>
      <c r="I335" s="3">
        <v>16.100000000000001</v>
      </c>
    </row>
    <row r="336" spans="1:9">
      <c r="A336">
        <v>1994</v>
      </c>
      <c r="B336" t="s">
        <v>32</v>
      </c>
      <c r="C336" s="5">
        <v>5278000</v>
      </c>
      <c r="D336">
        <v>2.00614939661603</v>
      </c>
      <c r="E336">
        <v>5.311980011966401E-2</v>
      </c>
      <c r="F336">
        <v>1.1284764904878066</v>
      </c>
      <c r="G336" s="2">
        <v>5.0999999999999996</v>
      </c>
      <c r="H336">
        <v>10.046522165913451</v>
      </c>
      <c r="I336" s="3">
        <v>15.6</v>
      </c>
    </row>
    <row r="337" spans="1:9">
      <c r="A337">
        <v>1995</v>
      </c>
      <c r="B337" t="s">
        <v>32</v>
      </c>
      <c r="C337" s="5">
        <v>5324000</v>
      </c>
      <c r="D337">
        <v>1.8927622694105091</v>
      </c>
      <c r="E337">
        <v>6.7216740187446319E-2</v>
      </c>
      <c r="F337">
        <v>1.2211417366795341</v>
      </c>
      <c r="G337" s="2">
        <v>4.7</v>
      </c>
      <c r="H337">
        <v>10.058100161653122</v>
      </c>
      <c r="I337" s="3">
        <v>9.4</v>
      </c>
    </row>
    <row r="338" spans="1:9">
      <c r="A338">
        <v>1996</v>
      </c>
      <c r="B338" t="s">
        <v>32</v>
      </c>
      <c r="C338" s="5">
        <v>5359000</v>
      </c>
      <c r="D338">
        <v>1.776560893915696</v>
      </c>
      <c r="E338">
        <v>8.5718200207117484E-2</v>
      </c>
      <c r="F338">
        <v>1.2792419567231104</v>
      </c>
      <c r="G338" s="2">
        <v>4.8</v>
      </c>
      <c r="H338">
        <v>10.076702682168909</v>
      </c>
      <c r="I338" s="3">
        <v>9.5</v>
      </c>
    </row>
    <row r="339" spans="1:9">
      <c r="A339">
        <v>1997</v>
      </c>
      <c r="B339" t="s">
        <v>32</v>
      </c>
      <c r="C339" s="5">
        <v>5402000</v>
      </c>
      <c r="D339">
        <v>1.7533923963098723</v>
      </c>
      <c r="E339">
        <v>9.9522868588617308E-2</v>
      </c>
      <c r="F339">
        <v>1.4124014171852908</v>
      </c>
      <c r="G339" s="2">
        <v>4.3</v>
      </c>
      <c r="H339">
        <v>10.105325748023002</v>
      </c>
      <c r="I339" s="3">
        <v>11.8</v>
      </c>
    </row>
    <row r="340" spans="1:9">
      <c r="A340">
        <v>1985</v>
      </c>
      <c r="B340" t="s">
        <v>33</v>
      </c>
      <c r="C340" s="5">
        <v>826000</v>
      </c>
      <c r="D340">
        <v>0.73464691146669814</v>
      </c>
      <c r="E340">
        <v>0</v>
      </c>
      <c r="F340">
        <v>0.15692076470107386</v>
      </c>
      <c r="G340" s="2">
        <v>7.7</v>
      </c>
      <c r="H340">
        <v>9.7815585328988917</v>
      </c>
      <c r="I340" s="3">
        <v>16</v>
      </c>
    </row>
    <row r="341" spans="1:9">
      <c r="A341">
        <v>1986</v>
      </c>
      <c r="B341" t="s">
        <v>33</v>
      </c>
      <c r="C341" s="5">
        <v>819000</v>
      </c>
      <c r="D341">
        <v>0.45353791908611796</v>
      </c>
      <c r="E341">
        <v>0</v>
      </c>
      <c r="F341">
        <v>0.31249279062868407</v>
      </c>
      <c r="G341" s="2">
        <v>7.9</v>
      </c>
      <c r="H341">
        <v>9.8128583251422228</v>
      </c>
      <c r="I341" s="3">
        <v>16.5</v>
      </c>
    </row>
    <row r="342" spans="1:9">
      <c r="A342">
        <v>1987</v>
      </c>
      <c r="B342" t="s">
        <v>33</v>
      </c>
      <c r="C342" s="5">
        <v>809000</v>
      </c>
      <c r="D342">
        <v>0.4132632186286806</v>
      </c>
      <c r="E342">
        <v>0</v>
      </c>
      <c r="F342">
        <v>0.30493170578656059</v>
      </c>
      <c r="G342" s="2">
        <v>7.4</v>
      </c>
      <c r="H342">
        <v>9.8150018979118308</v>
      </c>
      <c r="I342" s="3">
        <v>18</v>
      </c>
    </row>
    <row r="343" spans="1:9">
      <c r="A343">
        <v>1988</v>
      </c>
      <c r="B343" t="s">
        <v>33</v>
      </c>
      <c r="C343" s="5">
        <v>804000</v>
      </c>
      <c r="D343">
        <v>0.20709506244374565</v>
      </c>
      <c r="E343">
        <v>0</v>
      </c>
      <c r="F343">
        <v>0.40009430403903984</v>
      </c>
      <c r="G343" s="2">
        <v>6.6</v>
      </c>
      <c r="H343">
        <v>9.806661240890719</v>
      </c>
      <c r="I343" s="3">
        <v>14.6</v>
      </c>
    </row>
    <row r="344" spans="1:9">
      <c r="A344">
        <v>1989</v>
      </c>
      <c r="B344" t="s">
        <v>33</v>
      </c>
      <c r="C344" s="5">
        <v>806000</v>
      </c>
      <c r="D344">
        <v>0.14846278678205871</v>
      </c>
      <c r="E344">
        <v>0</v>
      </c>
      <c r="F344">
        <v>0.45874647472110103</v>
      </c>
      <c r="G344" s="2">
        <v>5.8</v>
      </c>
      <c r="H344">
        <v>9.8580271711430569</v>
      </c>
      <c r="I344" s="3">
        <v>15.6</v>
      </c>
    </row>
    <row r="345" spans="1:9">
      <c r="A345">
        <v>1990</v>
      </c>
      <c r="B345" t="s">
        <v>33</v>
      </c>
      <c r="C345" s="5">
        <v>799065</v>
      </c>
      <c r="D345">
        <v>0.46568930441038908</v>
      </c>
      <c r="E345">
        <v>0</v>
      </c>
      <c r="F345">
        <v>0.49934558752975089</v>
      </c>
      <c r="G345" s="2">
        <v>6</v>
      </c>
      <c r="H345">
        <v>9.8553385465910797</v>
      </c>
      <c r="I345" s="3">
        <v>16.3</v>
      </c>
    </row>
    <row r="346" spans="1:9">
      <c r="A346">
        <v>1991</v>
      </c>
      <c r="B346" t="s">
        <v>33</v>
      </c>
      <c r="C346" s="5">
        <v>808000</v>
      </c>
      <c r="D346">
        <v>0.33541085318529079</v>
      </c>
      <c r="E346">
        <v>1.2214292129155382E-2</v>
      </c>
      <c r="F346">
        <v>0.57848479855573343</v>
      </c>
      <c r="G346" s="2">
        <v>6.9</v>
      </c>
      <c r="H346">
        <v>9.866886400928303</v>
      </c>
      <c r="I346" s="3">
        <v>15.4</v>
      </c>
    </row>
    <row r="347" spans="1:9">
      <c r="A347">
        <v>1992</v>
      </c>
      <c r="B347" t="s">
        <v>33</v>
      </c>
      <c r="C347" s="5">
        <v>824000</v>
      </c>
      <c r="D347">
        <v>0.53005698569387827</v>
      </c>
      <c r="E347">
        <v>2.4938751563944948E-2</v>
      </c>
      <c r="F347">
        <v>0.60388304298705175</v>
      </c>
      <c r="G347" s="2">
        <v>6.7</v>
      </c>
      <c r="H347">
        <v>9.8796473518424079</v>
      </c>
      <c r="I347" s="3">
        <v>13.8</v>
      </c>
    </row>
    <row r="348" spans="1:9">
      <c r="A348">
        <v>1993</v>
      </c>
      <c r="B348" t="s">
        <v>33</v>
      </c>
      <c r="C348" s="5">
        <v>839000</v>
      </c>
      <c r="D348">
        <v>0.57364932621680287</v>
      </c>
      <c r="E348">
        <v>3.8963391993578816E-2</v>
      </c>
      <c r="F348">
        <v>0.6305485242402008</v>
      </c>
      <c r="G348" s="2">
        <v>6</v>
      </c>
      <c r="H348">
        <v>9.9059153987786104</v>
      </c>
      <c r="I348" s="3">
        <v>14.9</v>
      </c>
    </row>
    <row r="349" spans="1:9">
      <c r="A349">
        <v>1994</v>
      </c>
      <c r="B349" t="s">
        <v>33</v>
      </c>
      <c r="C349" s="5">
        <v>856000</v>
      </c>
      <c r="D349">
        <v>0.57156019006057479</v>
      </c>
      <c r="E349">
        <v>5.311980011966401E-2</v>
      </c>
      <c r="F349">
        <v>0.60797612885290964</v>
      </c>
      <c r="G349" s="2">
        <v>5.2</v>
      </c>
      <c r="H349">
        <v>9.887973600327479</v>
      </c>
      <c r="I349" s="3">
        <v>11.5</v>
      </c>
    </row>
    <row r="350" spans="1:9">
      <c r="A350">
        <v>1995</v>
      </c>
      <c r="B350" t="s">
        <v>33</v>
      </c>
      <c r="C350" s="5">
        <v>870000</v>
      </c>
      <c r="D350">
        <v>0.53870910311610898</v>
      </c>
      <c r="E350">
        <v>6.7216740187446319E-2</v>
      </c>
      <c r="F350">
        <v>0.7230688604249943</v>
      </c>
      <c r="G350" s="2">
        <v>5.7</v>
      </c>
      <c r="H350">
        <v>9.8956289989261368</v>
      </c>
      <c r="I350" s="3">
        <v>15.3</v>
      </c>
    </row>
    <row r="351" spans="1:9">
      <c r="A351">
        <v>1996</v>
      </c>
      <c r="B351" t="s">
        <v>33</v>
      </c>
      <c r="C351" s="5">
        <v>879000</v>
      </c>
      <c r="D351">
        <v>0.47609991239216087</v>
      </c>
      <c r="E351">
        <v>8.5718200207117484E-2</v>
      </c>
      <c r="F351">
        <v>0.83190912285177065</v>
      </c>
      <c r="G351" s="2">
        <v>5.3</v>
      </c>
      <c r="H351">
        <v>9.9012139373260162</v>
      </c>
      <c r="I351" s="3">
        <v>17</v>
      </c>
    </row>
    <row r="352" spans="1:9">
      <c r="A352">
        <v>1997</v>
      </c>
      <c r="B352" t="s">
        <v>33</v>
      </c>
      <c r="C352" s="5">
        <v>879000</v>
      </c>
      <c r="D352">
        <v>0.27825208401271456</v>
      </c>
      <c r="E352">
        <v>9.9522868588617308E-2</v>
      </c>
      <c r="F352">
        <v>0.9309719667689873</v>
      </c>
      <c r="G352" s="2">
        <v>5.3</v>
      </c>
      <c r="H352">
        <v>9.9160582097099805</v>
      </c>
      <c r="I352" s="3">
        <v>15.6</v>
      </c>
    </row>
    <row r="353" spans="1:9">
      <c r="A353">
        <v>1985</v>
      </c>
      <c r="B353" t="s">
        <v>34</v>
      </c>
      <c r="C353" s="5">
        <v>1606000</v>
      </c>
      <c r="D353">
        <v>0.86676555294019297</v>
      </c>
      <c r="E353">
        <v>0</v>
      </c>
      <c r="F353">
        <v>3.005439330445641E-2</v>
      </c>
      <c r="G353" s="2">
        <v>5.2</v>
      </c>
      <c r="H353">
        <v>9.9546540730889586</v>
      </c>
      <c r="I353" s="3">
        <v>14.8</v>
      </c>
    </row>
    <row r="354" spans="1:9">
      <c r="A354">
        <v>1986</v>
      </c>
      <c r="B354" t="s">
        <v>34</v>
      </c>
      <c r="C354" s="5">
        <v>1598000</v>
      </c>
      <c r="D354">
        <v>0.96537884318996769</v>
      </c>
      <c r="E354">
        <v>0</v>
      </c>
      <c r="F354">
        <v>0.12178773616837479</v>
      </c>
      <c r="G354" s="2">
        <v>5</v>
      </c>
      <c r="H354">
        <v>9.9720809829432433</v>
      </c>
      <c r="I354" s="3">
        <v>13.6</v>
      </c>
    </row>
    <row r="355" spans="1:9">
      <c r="A355">
        <v>1987</v>
      </c>
      <c r="B355" t="s">
        <v>34</v>
      </c>
      <c r="C355" s="5">
        <v>1594000</v>
      </c>
      <c r="D355">
        <v>0.92104728108495093</v>
      </c>
      <c r="E355">
        <v>0</v>
      </c>
      <c r="F355">
        <v>0.24615582499737504</v>
      </c>
      <c r="G355" s="2">
        <v>4.4000000000000004</v>
      </c>
      <c r="H355">
        <v>9.9855229917105994</v>
      </c>
      <c r="I355" s="3">
        <v>11.9</v>
      </c>
    </row>
    <row r="356" spans="1:9">
      <c r="A356">
        <v>1988</v>
      </c>
      <c r="B356" t="s">
        <v>34</v>
      </c>
      <c r="C356" s="5">
        <v>1601000</v>
      </c>
      <c r="D356">
        <v>1.0050494882399983</v>
      </c>
      <c r="E356">
        <v>0</v>
      </c>
      <c r="F356">
        <v>0.26900177621055754</v>
      </c>
      <c r="G356" s="2">
        <v>3.6</v>
      </c>
      <c r="H356">
        <v>10.007787023659374</v>
      </c>
      <c r="I356" s="3">
        <v>10.3</v>
      </c>
    </row>
    <row r="357" spans="1:9">
      <c r="A357">
        <v>1989</v>
      </c>
      <c r="B357" t="s">
        <v>34</v>
      </c>
      <c r="C357" s="5">
        <v>1611000</v>
      </c>
      <c r="D357">
        <v>1.0278887371245973</v>
      </c>
      <c r="E357">
        <v>0</v>
      </c>
      <c r="F357">
        <v>0.29762621903217323</v>
      </c>
      <c r="G357" s="2">
        <v>2.9</v>
      </c>
      <c r="H357">
        <v>10.016705344597929</v>
      </c>
      <c r="I357" s="3">
        <v>12.8</v>
      </c>
    </row>
    <row r="358" spans="1:9">
      <c r="A358">
        <v>1990</v>
      </c>
      <c r="B358" t="s">
        <v>34</v>
      </c>
      <c r="C358" s="5">
        <v>1578385</v>
      </c>
      <c r="D358">
        <v>1.193985726376418</v>
      </c>
      <c r="E358">
        <v>0</v>
      </c>
      <c r="F358">
        <v>0.39569270473139895</v>
      </c>
      <c r="G358" s="2">
        <v>2.2999999999999998</v>
      </c>
      <c r="H358">
        <v>10.028696657348494</v>
      </c>
      <c r="I358" s="3">
        <v>10.3</v>
      </c>
    </row>
    <row r="359" spans="1:9">
      <c r="A359">
        <v>1991</v>
      </c>
      <c r="B359" t="s">
        <v>34</v>
      </c>
      <c r="C359" s="5">
        <v>1593000</v>
      </c>
      <c r="D359">
        <v>1.2077322072498418</v>
      </c>
      <c r="E359">
        <v>1.2214292129155382E-2</v>
      </c>
      <c r="F359">
        <v>0.42031578436769546</v>
      </c>
      <c r="G359" s="2">
        <v>2.7</v>
      </c>
      <c r="H359">
        <v>10.016047967657556</v>
      </c>
      <c r="I359" s="3">
        <v>9.5</v>
      </c>
    </row>
    <row r="360" spans="1:9">
      <c r="A360">
        <v>1992</v>
      </c>
      <c r="B360" t="s">
        <v>34</v>
      </c>
      <c r="C360" s="5">
        <v>1606000</v>
      </c>
      <c r="D360">
        <v>1.2486627755686919</v>
      </c>
      <c r="E360">
        <v>2.4938751563944948E-2</v>
      </c>
      <c r="F360">
        <v>0.46101799300038798</v>
      </c>
      <c r="G360" s="2">
        <v>2.9</v>
      </c>
      <c r="H360">
        <v>10.03819848800045</v>
      </c>
      <c r="I360" s="3">
        <v>10.6</v>
      </c>
    </row>
    <row r="361" spans="1:9">
      <c r="A361">
        <v>1993</v>
      </c>
      <c r="B361" t="s">
        <v>34</v>
      </c>
      <c r="C361" s="5">
        <v>1607000</v>
      </c>
      <c r="D361">
        <v>1.3291542493929216</v>
      </c>
      <c r="E361">
        <v>3.8963391993578816E-2</v>
      </c>
      <c r="F361">
        <v>0.44812849464348575</v>
      </c>
      <c r="G361" s="2">
        <v>2.8</v>
      </c>
      <c r="H361">
        <v>10.032316165652967</v>
      </c>
      <c r="I361" s="3">
        <v>10.3</v>
      </c>
    </row>
    <row r="362" spans="1:9">
      <c r="A362">
        <v>1994</v>
      </c>
      <c r="B362" t="s">
        <v>34</v>
      </c>
      <c r="C362" s="5">
        <v>1623000</v>
      </c>
      <c r="D362">
        <v>1.3597593252609719</v>
      </c>
      <c r="E362">
        <v>5.311980011966401E-2</v>
      </c>
      <c r="F362">
        <v>0.44909584886677995</v>
      </c>
      <c r="G362" s="2">
        <v>2.6</v>
      </c>
      <c r="H362">
        <v>10.059577790342962</v>
      </c>
      <c r="I362" s="3">
        <v>8.8000000000000007</v>
      </c>
    </row>
    <row r="363" spans="1:9">
      <c r="A363">
        <v>1995</v>
      </c>
      <c r="B363" t="s">
        <v>34</v>
      </c>
      <c r="C363" s="5">
        <v>1637000</v>
      </c>
      <c r="D363">
        <v>1.3401960501961629</v>
      </c>
      <c r="E363">
        <v>6.7216740187446319E-2</v>
      </c>
      <c r="F363">
        <v>0.51304128198407428</v>
      </c>
      <c r="G363" s="2">
        <v>2.6</v>
      </c>
      <c r="H363">
        <v>10.076029240489435</v>
      </c>
      <c r="I363" s="3">
        <v>9.6</v>
      </c>
    </row>
    <row r="364" spans="1:9">
      <c r="A364">
        <v>1996</v>
      </c>
      <c r="B364" t="s">
        <v>34</v>
      </c>
      <c r="C364" s="5">
        <v>1652000</v>
      </c>
      <c r="D364">
        <v>1.469591220705105</v>
      </c>
      <c r="E364">
        <v>8.5718200207117484E-2</v>
      </c>
      <c r="F364">
        <v>0.63011434672740618</v>
      </c>
      <c r="G364" s="2">
        <v>2.7</v>
      </c>
      <c r="H364">
        <v>10.122150718608651</v>
      </c>
      <c r="I364" s="3">
        <v>10.199999999999999</v>
      </c>
    </row>
    <row r="365" spans="1:9">
      <c r="A365">
        <v>1997</v>
      </c>
      <c r="B365" t="s">
        <v>34</v>
      </c>
      <c r="C365" s="5">
        <v>1657000</v>
      </c>
      <c r="D365">
        <v>1.4780595585778202</v>
      </c>
      <c r="E365">
        <v>9.9522868588617308E-2</v>
      </c>
      <c r="F365">
        <v>0.68798861958329594</v>
      </c>
      <c r="G365" s="2">
        <v>2.5</v>
      </c>
      <c r="H365">
        <v>10.120532545388468</v>
      </c>
      <c r="I365" s="3">
        <v>9.8000000000000007</v>
      </c>
    </row>
    <row r="366" spans="1:9">
      <c r="A366">
        <v>1985</v>
      </c>
      <c r="B366" t="s">
        <v>35</v>
      </c>
      <c r="C366" s="5">
        <v>936000</v>
      </c>
      <c r="D366">
        <v>1.8977608051577306</v>
      </c>
      <c r="E366">
        <v>0</v>
      </c>
      <c r="F366">
        <v>1.342540887768912</v>
      </c>
      <c r="G366" s="2">
        <v>7.7</v>
      </c>
      <c r="H366">
        <v>10.046207979961556</v>
      </c>
      <c r="I366" s="3">
        <v>14.4</v>
      </c>
    </row>
    <row r="367" spans="1:9">
      <c r="A367">
        <v>1986</v>
      </c>
      <c r="B367" t="s">
        <v>35</v>
      </c>
      <c r="C367" s="5">
        <v>963000</v>
      </c>
      <c r="D367">
        <v>1.9725510688798997</v>
      </c>
      <c r="E367">
        <v>0</v>
      </c>
      <c r="F367">
        <v>1.3934800207807649</v>
      </c>
      <c r="G367" s="2">
        <v>6.2</v>
      </c>
      <c r="H367">
        <v>10.075765109628446</v>
      </c>
      <c r="I367" s="3">
        <v>8.1</v>
      </c>
    </row>
    <row r="368" spans="1:9">
      <c r="A368">
        <v>1987</v>
      </c>
      <c r="B368" t="s">
        <v>35</v>
      </c>
      <c r="C368" s="5">
        <v>1007000</v>
      </c>
      <c r="D368">
        <v>1.9397913110388698</v>
      </c>
      <c r="E368">
        <v>0</v>
      </c>
      <c r="F368">
        <v>1.5530488562185163</v>
      </c>
      <c r="G368" s="2">
        <v>6.1</v>
      </c>
      <c r="H368">
        <v>10.086814325761701</v>
      </c>
      <c r="I368" s="3">
        <v>10.4</v>
      </c>
    </row>
    <row r="369" spans="1:9">
      <c r="A369">
        <v>1988</v>
      </c>
      <c r="B369" t="s">
        <v>35</v>
      </c>
      <c r="C369" s="5">
        <v>1060000</v>
      </c>
      <c r="D369">
        <v>2.0549700131391506</v>
      </c>
      <c r="E369">
        <v>0</v>
      </c>
      <c r="F369">
        <v>1.4823264974576946</v>
      </c>
      <c r="G369" s="2">
        <v>5.2</v>
      </c>
      <c r="H369">
        <v>10.12544781739885</v>
      </c>
      <c r="I369" s="3">
        <v>8.6</v>
      </c>
    </row>
    <row r="370" spans="1:9">
      <c r="A370">
        <v>1989</v>
      </c>
      <c r="B370" t="s">
        <v>35</v>
      </c>
      <c r="C370" s="5">
        <v>1111000</v>
      </c>
      <c r="D370">
        <v>1.833049401053251</v>
      </c>
      <c r="E370">
        <v>0</v>
      </c>
      <c r="F370">
        <v>1.5270812087810348</v>
      </c>
      <c r="G370" s="2">
        <v>4.7</v>
      </c>
      <c r="H370">
        <v>10.140684789787242</v>
      </c>
      <c r="I370" s="3">
        <v>10.8</v>
      </c>
    </row>
    <row r="371" spans="1:9">
      <c r="A371">
        <v>1990</v>
      </c>
      <c r="B371" t="s">
        <v>35</v>
      </c>
      <c r="C371" s="5">
        <v>1201833</v>
      </c>
      <c r="D371">
        <v>1.7932840315027794</v>
      </c>
      <c r="E371">
        <v>0</v>
      </c>
      <c r="F371">
        <v>1.5263302064177409</v>
      </c>
      <c r="G371" s="2">
        <v>4.7</v>
      </c>
      <c r="H371">
        <v>10.132349230661164</v>
      </c>
      <c r="I371" s="3">
        <v>9.8000000000000007</v>
      </c>
    </row>
    <row r="372" spans="1:9">
      <c r="A372">
        <v>1991</v>
      </c>
      <c r="B372" t="s">
        <v>35</v>
      </c>
      <c r="C372" s="5">
        <v>1284000</v>
      </c>
      <c r="D372">
        <v>1.9125378988291577</v>
      </c>
      <c r="E372">
        <v>1.2214292129155382E-2</v>
      </c>
      <c r="F372">
        <v>1.4880012812030108</v>
      </c>
      <c r="G372" s="2">
        <v>5.8</v>
      </c>
      <c r="H372">
        <v>10.12583166544186</v>
      </c>
      <c r="I372" s="3">
        <v>11.4</v>
      </c>
    </row>
    <row r="373" spans="1:9">
      <c r="A373">
        <v>1992</v>
      </c>
      <c r="B373" t="s">
        <v>35</v>
      </c>
      <c r="C373" s="5">
        <v>1327000</v>
      </c>
      <c r="D373">
        <v>1.9413784192454311</v>
      </c>
      <c r="E373">
        <v>2.4938751563944948E-2</v>
      </c>
      <c r="F373">
        <v>1.5118353875872135</v>
      </c>
      <c r="G373" s="2">
        <v>6.7</v>
      </c>
      <c r="H373">
        <v>10.158577630956168</v>
      </c>
      <c r="I373" s="3">
        <v>14.7</v>
      </c>
    </row>
    <row r="374" spans="1:9">
      <c r="A374">
        <v>1993</v>
      </c>
      <c r="B374" t="s">
        <v>35</v>
      </c>
      <c r="C374" s="5">
        <v>1389000</v>
      </c>
      <c r="D374">
        <v>2.1693210718014502</v>
      </c>
      <c r="E374">
        <v>3.8963391993578816E-2</v>
      </c>
      <c r="F374">
        <v>1.5169722137747068</v>
      </c>
      <c r="G374" s="2">
        <v>6.8</v>
      </c>
      <c r="H374">
        <v>10.163323870645081</v>
      </c>
      <c r="I374" s="3">
        <v>9.8000000000000007</v>
      </c>
    </row>
    <row r="375" spans="1:9">
      <c r="A375">
        <v>1994</v>
      </c>
      <c r="B375" t="s">
        <v>35</v>
      </c>
      <c r="C375" s="5">
        <v>1457000</v>
      </c>
      <c r="D375">
        <v>2.3044365009353731</v>
      </c>
      <c r="E375">
        <v>5.311980011966401E-2</v>
      </c>
      <c r="F375">
        <v>1.5295871709750997</v>
      </c>
      <c r="G375" s="2">
        <v>6.2</v>
      </c>
      <c r="H375">
        <v>10.179936219321899</v>
      </c>
      <c r="I375" s="3">
        <v>11.1</v>
      </c>
    </row>
    <row r="376" spans="1:9">
      <c r="A376">
        <v>1995</v>
      </c>
      <c r="B376" t="s">
        <v>35</v>
      </c>
      <c r="C376" s="5">
        <v>1530000</v>
      </c>
      <c r="D376">
        <v>2.2461876352283112</v>
      </c>
      <c r="E376">
        <v>6.7216740187446319E-2</v>
      </c>
      <c r="F376">
        <v>1.568530121508662</v>
      </c>
      <c r="G376" s="2">
        <v>5.6</v>
      </c>
      <c r="H376">
        <v>10.191530042313245</v>
      </c>
      <c r="I376" s="3">
        <v>11.1</v>
      </c>
    </row>
    <row r="377" spans="1:9">
      <c r="A377">
        <v>1996</v>
      </c>
      <c r="B377" t="s">
        <v>35</v>
      </c>
      <c r="C377" s="5">
        <v>1603000</v>
      </c>
      <c r="D377">
        <v>2.093457025273199</v>
      </c>
      <c r="E377">
        <v>8.5718200207117484E-2</v>
      </c>
      <c r="F377">
        <v>1.6176394815475179</v>
      </c>
      <c r="G377" s="2">
        <v>5</v>
      </c>
      <c r="H377">
        <v>10.211013374484336</v>
      </c>
      <c r="I377" s="3">
        <v>8.1</v>
      </c>
    </row>
    <row r="378" spans="1:9">
      <c r="A378">
        <v>1997</v>
      </c>
      <c r="B378" t="s">
        <v>35</v>
      </c>
      <c r="C378" s="5">
        <v>1677000</v>
      </c>
      <c r="D378">
        <v>2.0778750201555001</v>
      </c>
      <c r="E378">
        <v>9.9522868588617308E-2</v>
      </c>
      <c r="F378">
        <v>1.6473861622390915</v>
      </c>
      <c r="G378" s="2">
        <v>4.4000000000000004</v>
      </c>
      <c r="H378">
        <v>10.221177355572257</v>
      </c>
      <c r="I378" s="3">
        <v>11</v>
      </c>
    </row>
    <row r="379" spans="1:9">
      <c r="A379">
        <v>1985</v>
      </c>
      <c r="B379" t="s">
        <v>36</v>
      </c>
      <c r="C379" s="5">
        <v>998000</v>
      </c>
      <c r="D379">
        <v>0.34203930545638228</v>
      </c>
      <c r="E379">
        <v>0</v>
      </c>
      <c r="F379">
        <v>-0.51973589519087138</v>
      </c>
      <c r="G379" s="2">
        <v>3.7</v>
      </c>
      <c r="H379">
        <v>10.076648435249751</v>
      </c>
      <c r="I379" s="3">
        <v>6</v>
      </c>
    </row>
    <row r="380" spans="1:9">
      <c r="A380">
        <v>1986</v>
      </c>
      <c r="B380" t="s">
        <v>36</v>
      </c>
      <c r="C380" s="5">
        <v>1027000</v>
      </c>
      <c r="D380">
        <v>0.3331282178996135</v>
      </c>
      <c r="E380">
        <v>0</v>
      </c>
      <c r="F380">
        <v>-0.37925841674067395</v>
      </c>
      <c r="G380" s="2">
        <v>2.8</v>
      </c>
      <c r="H380">
        <v>10.131676384189065</v>
      </c>
      <c r="I380" s="3">
        <v>3.7</v>
      </c>
    </row>
    <row r="381" spans="1:9">
      <c r="A381">
        <v>1987</v>
      </c>
      <c r="B381" t="s">
        <v>36</v>
      </c>
      <c r="C381" s="5">
        <v>1057000</v>
      </c>
      <c r="D381">
        <v>0.40262285133923448</v>
      </c>
      <c r="E381">
        <v>0</v>
      </c>
      <c r="F381">
        <v>-0.27254246938324711</v>
      </c>
      <c r="G381" s="2">
        <v>2.2999999999999998</v>
      </c>
      <c r="H381">
        <v>10.169026114053588</v>
      </c>
      <c r="I381" s="3">
        <v>4.8</v>
      </c>
    </row>
    <row r="382" spans="1:9">
      <c r="A382">
        <v>1988</v>
      </c>
      <c r="B382" t="s">
        <v>36</v>
      </c>
      <c r="C382" s="5">
        <v>1097000</v>
      </c>
      <c r="D382">
        <v>0.39108077440012806</v>
      </c>
      <c r="E382">
        <v>0</v>
      </c>
      <c r="F382">
        <v>-0.19815100908969577</v>
      </c>
      <c r="G382" s="2">
        <v>2.4</v>
      </c>
      <c r="H382">
        <v>10.197800067468897</v>
      </c>
      <c r="I382" s="3">
        <v>6.7</v>
      </c>
    </row>
    <row r="383" spans="1:9">
      <c r="A383">
        <v>1989</v>
      </c>
      <c r="B383" t="s">
        <v>36</v>
      </c>
      <c r="C383" s="5">
        <v>1107000</v>
      </c>
      <c r="D383">
        <v>0.52160739936927902</v>
      </c>
      <c r="E383">
        <v>0</v>
      </c>
      <c r="F383">
        <v>-7.3757427052505417E-2</v>
      </c>
      <c r="G383" s="2">
        <v>3.5</v>
      </c>
      <c r="H383">
        <v>10.198506655130258</v>
      </c>
      <c r="I383" s="3">
        <v>7.7</v>
      </c>
    </row>
    <row r="384" spans="1:9">
      <c r="A384">
        <v>1990</v>
      </c>
      <c r="B384" t="s">
        <v>36</v>
      </c>
      <c r="C384" s="5">
        <v>1109252</v>
      </c>
      <c r="D384">
        <v>0.2740653552453336</v>
      </c>
      <c r="E384">
        <v>0</v>
      </c>
      <c r="F384">
        <v>5.1925434201800839E-2</v>
      </c>
      <c r="G384" s="2">
        <v>5.7</v>
      </c>
      <c r="H384">
        <v>10.14308504580576</v>
      </c>
      <c r="I384" s="3">
        <v>6.3</v>
      </c>
    </row>
    <row r="385" spans="1:9">
      <c r="A385">
        <v>1991</v>
      </c>
      <c r="B385" t="s">
        <v>36</v>
      </c>
      <c r="C385" s="5">
        <v>1105000</v>
      </c>
      <c r="D385">
        <v>0.17627010111059932</v>
      </c>
      <c r="E385">
        <v>1.2214292129155382E-2</v>
      </c>
      <c r="F385">
        <v>0.19047512425417501</v>
      </c>
      <c r="G385" s="2">
        <v>7.3</v>
      </c>
      <c r="H385">
        <v>10.136483292320639</v>
      </c>
      <c r="I385" s="3">
        <v>7.3</v>
      </c>
    </row>
    <row r="386" spans="1:9">
      <c r="A386">
        <v>1992</v>
      </c>
      <c r="B386" t="s">
        <v>36</v>
      </c>
      <c r="C386" s="5">
        <v>1111000</v>
      </c>
      <c r="D386">
        <v>0.22906656961733182</v>
      </c>
      <c r="E386">
        <v>2.4938751563944948E-2</v>
      </c>
      <c r="F386">
        <v>0.32738126491996106</v>
      </c>
      <c r="G386" s="2">
        <v>7.3</v>
      </c>
      <c r="H386">
        <v>10.14739088476898</v>
      </c>
      <c r="I386" s="3">
        <v>8.6999999999999993</v>
      </c>
    </row>
    <row r="387" spans="1:9">
      <c r="A387">
        <v>1993</v>
      </c>
      <c r="B387" t="s">
        <v>36</v>
      </c>
      <c r="C387" s="5">
        <v>1125000</v>
      </c>
      <c r="D387">
        <v>0.32047189527477177</v>
      </c>
      <c r="E387">
        <v>3.8963391993578816E-2</v>
      </c>
      <c r="F387">
        <v>0.46966603851502137</v>
      </c>
      <c r="G387" s="2">
        <v>6.1</v>
      </c>
      <c r="H387">
        <v>10.14058232791092</v>
      </c>
      <c r="I387" s="3">
        <v>9.9</v>
      </c>
    </row>
    <row r="388" spans="1:9">
      <c r="A388">
        <v>1994</v>
      </c>
      <c r="B388" t="s">
        <v>36</v>
      </c>
      <c r="C388" s="5">
        <v>1137000</v>
      </c>
      <c r="D388">
        <v>0.15528083628584316</v>
      </c>
      <c r="E388">
        <v>5.311980011966401E-2</v>
      </c>
      <c r="F388">
        <v>0.45601738727099561</v>
      </c>
      <c r="G388" s="2">
        <v>4.7</v>
      </c>
      <c r="H388">
        <v>10.170693704278962</v>
      </c>
      <c r="I388" s="3">
        <v>7.7</v>
      </c>
    </row>
    <row r="389" spans="1:9">
      <c r="A389">
        <v>1995</v>
      </c>
      <c r="B389" t="s">
        <v>36</v>
      </c>
      <c r="C389" s="5">
        <v>1148000</v>
      </c>
      <c r="D389">
        <v>0.13505462216504394</v>
      </c>
      <c r="E389">
        <v>6.7216740187446319E-2</v>
      </c>
      <c r="F389">
        <v>0.57519922365308507</v>
      </c>
      <c r="G389" s="2">
        <v>4</v>
      </c>
      <c r="H389">
        <v>10.190265919525011</v>
      </c>
      <c r="I389" s="3">
        <v>5.3</v>
      </c>
    </row>
    <row r="390" spans="1:9">
      <c r="A390">
        <v>1996</v>
      </c>
      <c r="B390" t="s">
        <v>36</v>
      </c>
      <c r="C390" s="5">
        <v>1162000</v>
      </c>
      <c r="D390">
        <v>0.16685546835611456</v>
      </c>
      <c r="E390">
        <v>8.5718200207117484E-2</v>
      </c>
      <c r="F390">
        <v>0.56259789750127154</v>
      </c>
      <c r="G390" s="2">
        <v>3.8</v>
      </c>
      <c r="H390">
        <v>10.203804571965492</v>
      </c>
      <c r="I390" s="3">
        <v>6.4</v>
      </c>
    </row>
    <row r="391" spans="1:9">
      <c r="A391">
        <v>1997</v>
      </c>
      <c r="B391" t="s">
        <v>36</v>
      </c>
      <c r="C391" s="5">
        <v>1173000</v>
      </c>
      <c r="D391">
        <v>0.12410948138290377</v>
      </c>
      <c r="E391">
        <v>9.9522868588617308E-2</v>
      </c>
      <c r="F391">
        <v>0.57353372716504869</v>
      </c>
      <c r="G391" s="2">
        <v>3.3</v>
      </c>
      <c r="H391">
        <v>10.240281166081672</v>
      </c>
      <c r="I391" s="3">
        <v>9.1</v>
      </c>
    </row>
    <row r="392" spans="1:9">
      <c r="A392">
        <v>1985</v>
      </c>
      <c r="B392" t="s">
        <v>37</v>
      </c>
      <c r="C392" s="5">
        <v>7562000</v>
      </c>
      <c r="D392">
        <v>1.6946227081955718</v>
      </c>
      <c r="E392">
        <v>0</v>
      </c>
      <c r="F392">
        <v>0.32134074699714255</v>
      </c>
      <c r="G392" s="2">
        <v>5.6</v>
      </c>
      <c r="H392">
        <v>10.188398828908833</v>
      </c>
      <c r="I392" s="3">
        <v>8.3000000000000007</v>
      </c>
    </row>
    <row r="393" spans="1:9">
      <c r="A393">
        <v>1986</v>
      </c>
      <c r="B393" t="s">
        <v>37</v>
      </c>
      <c r="C393" s="5">
        <v>7620000</v>
      </c>
      <c r="D393">
        <v>1.7448081645009035</v>
      </c>
      <c r="E393">
        <v>0</v>
      </c>
      <c r="F393">
        <v>0.40475957849075128</v>
      </c>
      <c r="G393" s="2">
        <v>5</v>
      </c>
      <c r="H393">
        <v>10.230329527319061</v>
      </c>
      <c r="I393" s="3">
        <v>8.9</v>
      </c>
    </row>
    <row r="394" spans="1:9">
      <c r="A394">
        <v>1987</v>
      </c>
      <c r="B394" t="s">
        <v>37</v>
      </c>
      <c r="C394" s="5">
        <v>7672000</v>
      </c>
      <c r="D394">
        <v>1.6882847501303331</v>
      </c>
      <c r="E394">
        <v>0</v>
      </c>
      <c r="F394">
        <v>0.45579555940850669</v>
      </c>
      <c r="G394" s="2">
        <v>4.0999999999999996</v>
      </c>
      <c r="H394">
        <v>10.264282124144188</v>
      </c>
      <c r="I394" s="3">
        <v>8.3000000000000007</v>
      </c>
    </row>
    <row r="395" spans="1:9">
      <c r="A395">
        <v>1988</v>
      </c>
      <c r="B395" t="s">
        <v>37</v>
      </c>
      <c r="C395" s="5">
        <v>7720000</v>
      </c>
      <c r="D395">
        <v>1.762692558078059</v>
      </c>
      <c r="E395">
        <v>0</v>
      </c>
      <c r="F395">
        <v>0.73307200527759286</v>
      </c>
      <c r="G395" s="2">
        <v>3.8</v>
      </c>
      <c r="H395">
        <v>10.312106599750416</v>
      </c>
      <c r="I395" s="3">
        <v>6.2</v>
      </c>
    </row>
    <row r="396" spans="1:9">
      <c r="A396">
        <v>1989</v>
      </c>
      <c r="B396" t="s">
        <v>37</v>
      </c>
      <c r="C396" s="5">
        <v>7736000</v>
      </c>
      <c r="D396">
        <v>1.806621761251398</v>
      </c>
      <c r="E396">
        <v>0</v>
      </c>
      <c r="F396">
        <v>0.78562716979587943</v>
      </c>
      <c r="G396" s="2">
        <v>4.0999999999999996</v>
      </c>
      <c r="H396">
        <v>10.334318138863306</v>
      </c>
      <c r="I396" s="3">
        <v>8.1999999999999993</v>
      </c>
    </row>
    <row r="397" spans="1:9">
      <c r="A397">
        <v>1990</v>
      </c>
      <c r="B397" t="s">
        <v>37</v>
      </c>
      <c r="C397" s="5">
        <v>7730188</v>
      </c>
      <c r="D397">
        <v>1.8680291729900451</v>
      </c>
      <c r="E397">
        <v>0</v>
      </c>
      <c r="F397">
        <v>0.92139659922898243</v>
      </c>
      <c r="G397" s="2">
        <v>5</v>
      </c>
      <c r="H397">
        <v>10.323746289337986</v>
      </c>
      <c r="I397" s="3">
        <v>9.1999999999999993</v>
      </c>
    </row>
    <row r="398" spans="1:9">
      <c r="A398">
        <v>1991</v>
      </c>
      <c r="B398" t="s">
        <v>37</v>
      </c>
      <c r="C398" s="5">
        <v>7760000</v>
      </c>
      <c r="D398">
        <v>1.8480691553028732</v>
      </c>
      <c r="E398">
        <v>1.2214292129155382E-2</v>
      </c>
      <c r="F398">
        <v>1.005465991863304</v>
      </c>
      <c r="G398" s="2">
        <v>6.7</v>
      </c>
      <c r="H398">
        <v>10.293756280530628</v>
      </c>
      <c r="I398" s="3">
        <v>9.6999999999999993</v>
      </c>
    </row>
    <row r="399" spans="1:9">
      <c r="A399">
        <v>1992</v>
      </c>
      <c r="B399" t="s">
        <v>37</v>
      </c>
      <c r="C399" s="5">
        <v>7789000</v>
      </c>
      <c r="D399">
        <v>1.8338901461434234</v>
      </c>
      <c r="E399">
        <v>2.4938751563944948E-2</v>
      </c>
      <c r="F399">
        <v>1.1072944209165509</v>
      </c>
      <c r="G399" s="2">
        <v>8.4</v>
      </c>
      <c r="H399">
        <v>10.328202397993074</v>
      </c>
      <c r="I399" s="3">
        <v>10.3</v>
      </c>
    </row>
    <row r="400" spans="1:9">
      <c r="A400">
        <v>1993</v>
      </c>
      <c r="B400" t="s">
        <v>37</v>
      </c>
      <c r="C400" s="5">
        <v>7879000</v>
      </c>
      <c r="D400">
        <v>1.8355469822889825</v>
      </c>
      <c r="E400">
        <v>3.8963391993578816E-2</v>
      </c>
      <c r="F400">
        <v>1.0675798115515867</v>
      </c>
      <c r="G400" s="2">
        <v>7.6</v>
      </c>
      <c r="H400">
        <v>10.320425351253512</v>
      </c>
      <c r="I400" s="3">
        <v>10.9</v>
      </c>
    </row>
    <row r="401" spans="1:9">
      <c r="A401">
        <v>1994</v>
      </c>
      <c r="B401" t="s">
        <v>37</v>
      </c>
      <c r="C401" s="5">
        <v>7904000</v>
      </c>
      <c r="D401">
        <v>1.8151016427205551</v>
      </c>
      <c r="E401">
        <v>5.311980011966401E-2</v>
      </c>
      <c r="F401">
        <v>1.106786261877676</v>
      </c>
      <c r="G401" s="2">
        <v>6.8</v>
      </c>
      <c r="H401">
        <v>10.321938491405904</v>
      </c>
      <c r="I401" s="3">
        <v>9.1999999999999993</v>
      </c>
    </row>
    <row r="402" spans="1:9">
      <c r="A402">
        <v>1995</v>
      </c>
      <c r="B402" t="s">
        <v>37</v>
      </c>
      <c r="C402" s="5">
        <v>7945000</v>
      </c>
      <c r="D402">
        <v>1.7913818019484355</v>
      </c>
      <c r="E402">
        <v>6.7216740187446319E-2</v>
      </c>
      <c r="F402">
        <v>1.1366774501766326</v>
      </c>
      <c r="G402" s="2">
        <v>6.4</v>
      </c>
      <c r="H402">
        <v>10.347179795362965</v>
      </c>
      <c r="I402" s="3">
        <v>7.8</v>
      </c>
    </row>
    <row r="403" spans="1:9">
      <c r="A403">
        <v>1996</v>
      </c>
      <c r="B403" t="s">
        <v>37</v>
      </c>
      <c r="C403" s="5">
        <v>7988000</v>
      </c>
      <c r="D403">
        <v>1.6705984888662428</v>
      </c>
      <c r="E403">
        <v>8.5718200207117484E-2</v>
      </c>
      <c r="F403">
        <v>1.2257355276656345</v>
      </c>
      <c r="G403" s="2">
        <v>6.1</v>
      </c>
      <c r="H403">
        <v>10.366232588239875</v>
      </c>
      <c r="I403" s="3">
        <v>9.1999999999999993</v>
      </c>
    </row>
    <row r="404" spans="1:9">
      <c r="A404">
        <v>1997</v>
      </c>
      <c r="B404" t="s">
        <v>37</v>
      </c>
      <c r="C404" s="5">
        <v>8053000</v>
      </c>
      <c r="D404">
        <v>1.5946261627506397</v>
      </c>
      <c r="E404">
        <v>9.9522868588617308E-2</v>
      </c>
      <c r="F404">
        <v>1.2358818866235857</v>
      </c>
      <c r="G404" s="2">
        <v>5.3</v>
      </c>
      <c r="H404">
        <v>10.398549581122641</v>
      </c>
      <c r="I404" s="3">
        <v>9.3000000000000007</v>
      </c>
    </row>
    <row r="405" spans="1:9">
      <c r="A405">
        <v>1985</v>
      </c>
      <c r="B405" t="s">
        <v>38</v>
      </c>
      <c r="C405" s="5">
        <v>7562000</v>
      </c>
      <c r="D405">
        <v>1.6946227081955718</v>
      </c>
      <c r="E405">
        <v>0</v>
      </c>
      <c r="F405">
        <v>-1.2612486372935954</v>
      </c>
      <c r="G405" s="2">
        <v>8.3000000000000007</v>
      </c>
      <c r="H405">
        <v>9.8080804349479855</v>
      </c>
      <c r="I405" s="3">
        <v>18.5</v>
      </c>
    </row>
    <row r="406" spans="1:9">
      <c r="A406">
        <v>1986</v>
      </c>
      <c r="B406" t="s">
        <v>38</v>
      </c>
      <c r="C406" s="5">
        <v>7620000</v>
      </c>
      <c r="D406">
        <v>1.7448081645009035</v>
      </c>
      <c r="E406">
        <v>0</v>
      </c>
      <c r="F406">
        <v>-1.1845903222194392</v>
      </c>
      <c r="G406" s="2">
        <v>9.3000000000000007</v>
      </c>
      <c r="H406">
        <v>9.8130987964671768</v>
      </c>
      <c r="I406" s="3">
        <v>21.3</v>
      </c>
    </row>
    <row r="407" spans="1:9">
      <c r="A407">
        <v>1987</v>
      </c>
      <c r="B407" t="s">
        <v>38</v>
      </c>
      <c r="C407" s="5">
        <v>7672000</v>
      </c>
      <c r="D407">
        <v>1.6882847501303331</v>
      </c>
      <c r="E407">
        <v>0</v>
      </c>
      <c r="F407">
        <v>-1.1486630896259864</v>
      </c>
      <c r="G407" s="2">
        <v>8.6999999999999993</v>
      </c>
      <c r="H407">
        <v>9.8092743280745438</v>
      </c>
      <c r="I407" s="3">
        <v>19.399999999999999</v>
      </c>
    </row>
    <row r="408" spans="1:9">
      <c r="A408">
        <v>1988</v>
      </c>
      <c r="B408" t="s">
        <v>38</v>
      </c>
      <c r="C408" s="5">
        <v>7720000</v>
      </c>
      <c r="D408">
        <v>1.762692558078059</v>
      </c>
      <c r="E408">
        <v>0</v>
      </c>
      <c r="F408">
        <v>-1.0554988651689787</v>
      </c>
      <c r="G408" s="2">
        <v>7.5</v>
      </c>
      <c r="H408">
        <v>9.814774120787531</v>
      </c>
      <c r="I408" s="3">
        <v>23</v>
      </c>
    </row>
    <row r="409" spans="1:9">
      <c r="A409">
        <v>1989</v>
      </c>
      <c r="B409" t="s">
        <v>38</v>
      </c>
      <c r="C409" s="5">
        <v>7736000</v>
      </c>
      <c r="D409">
        <v>1.806621761251398</v>
      </c>
      <c r="E409">
        <v>0</v>
      </c>
      <c r="F409">
        <v>-1.0053059994382805</v>
      </c>
      <c r="G409" s="2">
        <v>6.7</v>
      </c>
      <c r="H409">
        <v>9.8278437241394307</v>
      </c>
      <c r="I409" s="3">
        <v>19.5</v>
      </c>
    </row>
    <row r="410" spans="1:9">
      <c r="A410">
        <v>1990</v>
      </c>
      <c r="B410" t="s">
        <v>38</v>
      </c>
      <c r="C410" s="5">
        <v>7730188</v>
      </c>
      <c r="D410">
        <v>1.8680291729900451</v>
      </c>
      <c r="E410">
        <v>0</v>
      </c>
      <c r="F410">
        <v>-0.89594584231754293</v>
      </c>
      <c r="G410" s="2">
        <v>6.6</v>
      </c>
      <c r="H410">
        <v>9.8301545433957127</v>
      </c>
      <c r="I410" s="3">
        <v>20.9</v>
      </c>
    </row>
    <row r="411" spans="1:9">
      <c r="A411">
        <v>1991</v>
      </c>
      <c r="B411" t="s">
        <v>38</v>
      </c>
      <c r="C411" s="5">
        <v>7760000</v>
      </c>
      <c r="D411">
        <v>1.8480691553028732</v>
      </c>
      <c r="E411">
        <v>1.2214292129155382E-2</v>
      </c>
      <c r="F411">
        <v>-0.88605314769632781</v>
      </c>
      <c r="G411" s="2">
        <v>7.1</v>
      </c>
      <c r="H411">
        <v>9.8353466622517605</v>
      </c>
      <c r="I411" s="3">
        <v>22.4</v>
      </c>
    </row>
    <row r="412" spans="1:9">
      <c r="A412">
        <v>1992</v>
      </c>
      <c r="B412" t="s">
        <v>38</v>
      </c>
      <c r="C412" s="5">
        <v>7789000</v>
      </c>
      <c r="D412">
        <v>1.8338901461434234</v>
      </c>
      <c r="E412">
        <v>2.4938751563944948E-2</v>
      </c>
      <c r="F412">
        <v>-0.91146989656946109</v>
      </c>
      <c r="G412" s="2">
        <v>7.2</v>
      </c>
      <c r="H412">
        <v>9.8526925021628688</v>
      </c>
      <c r="I412" s="3">
        <v>21.6</v>
      </c>
    </row>
    <row r="413" spans="1:9">
      <c r="A413">
        <v>1993</v>
      </c>
      <c r="B413" t="s">
        <v>38</v>
      </c>
      <c r="C413" s="5">
        <v>7879000</v>
      </c>
      <c r="D413">
        <v>1.8355469822889825</v>
      </c>
      <c r="E413">
        <v>3.8963391993578816E-2</v>
      </c>
      <c r="F413">
        <v>-0.86761673338156464</v>
      </c>
      <c r="G413" s="2">
        <v>7</v>
      </c>
      <c r="H413">
        <v>9.8703312784950459</v>
      </c>
      <c r="I413" s="3">
        <v>17.399999999999999</v>
      </c>
    </row>
    <row r="414" spans="1:9">
      <c r="A414">
        <v>1994</v>
      </c>
      <c r="B414" t="s">
        <v>38</v>
      </c>
      <c r="C414" s="5">
        <v>7904000</v>
      </c>
      <c r="D414">
        <v>1.8151016427205551</v>
      </c>
      <c r="E414">
        <v>5.311980011966401E-2</v>
      </c>
      <c r="F414">
        <v>-0.81200961566714058</v>
      </c>
      <c r="G414" s="2">
        <v>6.5</v>
      </c>
      <c r="H414">
        <v>9.8833984469620013</v>
      </c>
      <c r="I414" s="3">
        <v>21.1</v>
      </c>
    </row>
    <row r="415" spans="1:9">
      <c r="A415">
        <v>1995</v>
      </c>
      <c r="B415" t="s">
        <v>38</v>
      </c>
      <c r="C415" s="5">
        <v>7945000</v>
      </c>
      <c r="D415">
        <v>1.7913818019484355</v>
      </c>
      <c r="E415">
        <v>6.7216740187446319E-2</v>
      </c>
      <c r="F415">
        <v>-0.75579814552161262</v>
      </c>
      <c r="G415" s="2">
        <v>6.6</v>
      </c>
      <c r="H415">
        <v>9.904716128236501</v>
      </c>
      <c r="I415" s="3">
        <v>25.3</v>
      </c>
    </row>
    <row r="416" spans="1:9">
      <c r="A416">
        <v>1996</v>
      </c>
      <c r="B416" t="s">
        <v>38</v>
      </c>
      <c r="C416" s="5">
        <v>7988000</v>
      </c>
      <c r="D416">
        <v>1.6705984888662428</v>
      </c>
      <c r="E416">
        <v>8.5718200207117484E-2</v>
      </c>
      <c r="F416">
        <v>-0.66693612783641587</v>
      </c>
      <c r="G416" s="2">
        <v>7.2</v>
      </c>
      <c r="H416">
        <v>9.9064802020214753</v>
      </c>
      <c r="I416" s="3">
        <v>25.5</v>
      </c>
    </row>
    <row r="417" spans="1:9">
      <c r="A417">
        <v>1997</v>
      </c>
      <c r="B417" t="s">
        <v>38</v>
      </c>
      <c r="C417" s="5">
        <v>8053000</v>
      </c>
      <c r="D417">
        <v>1.5946261627506397</v>
      </c>
      <c r="E417">
        <v>9.9522868588617308E-2</v>
      </c>
      <c r="F417">
        <v>-0.52528451721845282</v>
      </c>
      <c r="G417" s="2">
        <v>6.3</v>
      </c>
      <c r="H417">
        <v>9.919705330558962</v>
      </c>
      <c r="I417" s="3">
        <v>21.2</v>
      </c>
    </row>
    <row r="418" spans="1:9">
      <c r="A418">
        <v>1985</v>
      </c>
      <c r="B418" t="s">
        <v>39</v>
      </c>
      <c r="C418" s="5">
        <v>17783000</v>
      </c>
      <c r="D418">
        <v>2.2299122072133977</v>
      </c>
      <c r="E418">
        <v>0</v>
      </c>
      <c r="F418">
        <v>0.62426506052168562</v>
      </c>
      <c r="G418" s="2">
        <v>6.6</v>
      </c>
      <c r="H418">
        <v>10.128769336646471</v>
      </c>
      <c r="I418" s="3">
        <v>15.8</v>
      </c>
    </row>
    <row r="419" spans="1:9">
      <c r="A419">
        <v>1986</v>
      </c>
      <c r="B419" t="s">
        <v>39</v>
      </c>
      <c r="C419" s="5">
        <v>17772000</v>
      </c>
      <c r="D419">
        <v>2.288361069425334</v>
      </c>
      <c r="E419">
        <v>0</v>
      </c>
      <c r="F419">
        <v>0.66291925724538803</v>
      </c>
      <c r="G419" s="2">
        <v>6.2</v>
      </c>
      <c r="H419">
        <v>10.173006467351419</v>
      </c>
      <c r="I419" s="3">
        <v>13.2</v>
      </c>
    </row>
    <row r="420" spans="1:9">
      <c r="A420">
        <v>1987</v>
      </c>
      <c r="B420" t="s">
        <v>39</v>
      </c>
      <c r="C420" s="5">
        <v>17825000</v>
      </c>
      <c r="D420">
        <v>2.3106367427624805</v>
      </c>
      <c r="E420">
        <v>0</v>
      </c>
      <c r="F420">
        <v>0.77170850273744152</v>
      </c>
      <c r="G420" s="2">
        <v>4.9000000000000004</v>
      </c>
      <c r="H420">
        <v>10.200590284754105</v>
      </c>
      <c r="I420" s="3">
        <v>14.3</v>
      </c>
    </row>
    <row r="421" spans="1:9">
      <c r="A421">
        <v>1988</v>
      </c>
      <c r="B421" t="s">
        <v>39</v>
      </c>
      <c r="C421" s="5">
        <v>17898000</v>
      </c>
      <c r="D421">
        <v>2.3954440543535189</v>
      </c>
      <c r="E421">
        <v>0</v>
      </c>
      <c r="F421">
        <v>0.82910899739350974</v>
      </c>
      <c r="G421" s="2">
        <v>4.3</v>
      </c>
      <c r="H421">
        <v>10.24974765094672</v>
      </c>
      <c r="I421" s="3">
        <v>13.4</v>
      </c>
    </row>
    <row r="422" spans="1:9">
      <c r="A422">
        <v>1989</v>
      </c>
      <c r="B422" t="s">
        <v>39</v>
      </c>
      <c r="C422" s="5">
        <v>17950000</v>
      </c>
      <c r="D422">
        <v>2.4258227392590839</v>
      </c>
      <c r="E422">
        <v>0</v>
      </c>
      <c r="F422">
        <v>0.9121476208583621</v>
      </c>
      <c r="G422" s="2">
        <v>5</v>
      </c>
      <c r="H422">
        <v>10.278260220109861</v>
      </c>
      <c r="I422" s="3">
        <v>12.6</v>
      </c>
    </row>
    <row r="423" spans="1:9">
      <c r="A423">
        <v>1990</v>
      </c>
      <c r="B423" t="s">
        <v>39</v>
      </c>
      <c r="C423" s="5">
        <v>17990455</v>
      </c>
      <c r="D423">
        <v>2.4689029822994915</v>
      </c>
      <c r="E423">
        <v>0</v>
      </c>
      <c r="F423">
        <v>1.0487742218800165</v>
      </c>
      <c r="G423" s="2">
        <v>5.3</v>
      </c>
      <c r="H423">
        <v>10.290614927731561</v>
      </c>
      <c r="I423" s="3">
        <v>14.3</v>
      </c>
    </row>
    <row r="424" spans="1:9">
      <c r="A424">
        <v>1991</v>
      </c>
      <c r="B424" t="s">
        <v>39</v>
      </c>
      <c r="C424" s="5">
        <v>18058000</v>
      </c>
      <c r="D424">
        <v>2.4543945376775693</v>
      </c>
      <c r="E424">
        <v>1.2214292129155382E-2</v>
      </c>
      <c r="F424">
        <v>1.115580930215293</v>
      </c>
      <c r="G424" s="2">
        <v>7.2</v>
      </c>
      <c r="H424">
        <v>10.244295875049243</v>
      </c>
      <c r="I424" s="3">
        <v>15.3</v>
      </c>
    </row>
    <row r="425" spans="1:9">
      <c r="A425">
        <v>1992</v>
      </c>
      <c r="B425" t="s">
        <v>39</v>
      </c>
      <c r="C425" s="5">
        <v>18119000</v>
      </c>
      <c r="D425">
        <v>2.4177757149472807</v>
      </c>
      <c r="E425">
        <v>2.4938751563944948E-2</v>
      </c>
      <c r="F425">
        <v>1.1644720652595664</v>
      </c>
      <c r="G425" s="2">
        <v>8.6</v>
      </c>
      <c r="H425">
        <v>10.263539183911714</v>
      </c>
      <c r="I425" s="3">
        <v>15.7</v>
      </c>
    </row>
    <row r="426" spans="1:9">
      <c r="A426">
        <v>1993</v>
      </c>
      <c r="B426" t="s">
        <v>39</v>
      </c>
      <c r="C426" s="5">
        <v>18197000</v>
      </c>
      <c r="D426">
        <v>2.3735463141518629</v>
      </c>
      <c r="E426">
        <v>3.8963391993578816E-2</v>
      </c>
      <c r="F426">
        <v>1.2259061177013313</v>
      </c>
      <c r="G426" s="2">
        <v>7.9</v>
      </c>
      <c r="H426">
        <v>10.253680965728535</v>
      </c>
      <c r="I426" s="3">
        <v>16.399999999999999</v>
      </c>
    </row>
    <row r="427" spans="1:9">
      <c r="A427">
        <v>1994</v>
      </c>
      <c r="B427" t="s">
        <v>39</v>
      </c>
      <c r="C427" s="5">
        <v>18169000</v>
      </c>
      <c r="D427">
        <v>2.2675403585125133</v>
      </c>
      <c r="E427">
        <v>5.311980011966401E-2</v>
      </c>
      <c r="F427">
        <v>1.2664776741190462</v>
      </c>
      <c r="G427" s="2">
        <v>6.9</v>
      </c>
      <c r="H427">
        <v>10.255304867071438</v>
      </c>
      <c r="I427" s="3">
        <v>17</v>
      </c>
    </row>
    <row r="428" spans="1:9">
      <c r="A428">
        <v>1995</v>
      </c>
      <c r="B428" t="s">
        <v>39</v>
      </c>
      <c r="C428" s="5">
        <v>18136000</v>
      </c>
      <c r="D428">
        <v>2.1304649634177206</v>
      </c>
      <c r="E428">
        <v>6.7216740187446319E-2</v>
      </c>
      <c r="F428">
        <v>1.3012374521600554</v>
      </c>
      <c r="G428" s="2">
        <v>6.3</v>
      </c>
      <c r="H428">
        <v>10.277501268058018</v>
      </c>
      <c r="I428" s="3">
        <v>16.5</v>
      </c>
    </row>
    <row r="429" spans="1:9">
      <c r="A429">
        <v>1996</v>
      </c>
      <c r="B429" t="s">
        <v>39</v>
      </c>
      <c r="C429" s="5">
        <v>18185000</v>
      </c>
      <c r="D429">
        <v>1.9837642337278527</v>
      </c>
      <c r="E429">
        <v>8.5718200207117484E-2</v>
      </c>
      <c r="F429">
        <v>1.328730431612559</v>
      </c>
      <c r="G429" s="2">
        <v>6.2</v>
      </c>
      <c r="H429">
        <v>10.295838039344188</v>
      </c>
      <c r="I429" s="3">
        <v>16.7</v>
      </c>
    </row>
    <row r="430" spans="1:9">
      <c r="A430">
        <v>1997</v>
      </c>
      <c r="B430" t="s">
        <v>39</v>
      </c>
      <c r="C430" s="5">
        <v>18137000</v>
      </c>
      <c r="D430">
        <v>1.9294792992397076</v>
      </c>
      <c r="E430">
        <v>9.9522868588617308E-2</v>
      </c>
      <c r="F430">
        <v>1.3437323558122938</v>
      </c>
      <c r="G430" s="2">
        <v>6.4</v>
      </c>
      <c r="H430">
        <v>10.324300937591092</v>
      </c>
      <c r="I430" s="3">
        <v>16.5</v>
      </c>
    </row>
    <row r="431" spans="1:9">
      <c r="A431">
        <v>1985</v>
      </c>
      <c r="B431" t="s">
        <v>40</v>
      </c>
      <c r="C431" s="5">
        <v>6255000</v>
      </c>
      <c r="D431">
        <v>1.4372138846246383</v>
      </c>
      <c r="E431">
        <v>0</v>
      </c>
      <c r="F431">
        <v>0.97662334025589703</v>
      </c>
      <c r="G431" s="2">
        <v>5.6</v>
      </c>
      <c r="H431">
        <v>9.8401342024118019</v>
      </c>
      <c r="I431" s="3">
        <v>14.2</v>
      </c>
    </row>
    <row r="432" spans="1:9">
      <c r="A432">
        <v>1986</v>
      </c>
      <c r="B432" t="s">
        <v>40</v>
      </c>
      <c r="C432" s="5">
        <v>6331000</v>
      </c>
      <c r="D432">
        <v>1.5599967703528073</v>
      </c>
      <c r="E432">
        <v>0</v>
      </c>
      <c r="F432">
        <v>1.0198654813383612</v>
      </c>
      <c r="G432" s="2">
        <v>5.3</v>
      </c>
      <c r="H432">
        <v>9.8852125443318801</v>
      </c>
      <c r="I432" s="3">
        <v>14.3</v>
      </c>
    </row>
    <row r="433" spans="1:9">
      <c r="A433">
        <v>1987</v>
      </c>
      <c r="B433" t="s">
        <v>40</v>
      </c>
      <c r="C433" s="5">
        <v>6413000</v>
      </c>
      <c r="D433">
        <v>1.5769172981344843</v>
      </c>
      <c r="E433">
        <v>0</v>
      </c>
      <c r="F433">
        <v>1.0279934372831689</v>
      </c>
      <c r="G433" s="2">
        <v>4.5</v>
      </c>
      <c r="H433">
        <v>9.9108241302513065</v>
      </c>
      <c r="I433" s="3">
        <v>13.8</v>
      </c>
    </row>
    <row r="434" spans="1:9">
      <c r="A434">
        <v>1988</v>
      </c>
      <c r="B434" t="s">
        <v>40</v>
      </c>
      <c r="C434" s="5">
        <v>6526000</v>
      </c>
      <c r="D434">
        <v>1.6132003627682636</v>
      </c>
      <c r="E434">
        <v>0</v>
      </c>
      <c r="F434">
        <v>0.98762816806903708</v>
      </c>
      <c r="G434" s="2">
        <v>3.6</v>
      </c>
      <c r="H434">
        <v>9.948944671597669</v>
      </c>
      <c r="I434" s="3">
        <v>12.6</v>
      </c>
    </row>
    <row r="435" spans="1:9">
      <c r="A435">
        <v>1989</v>
      </c>
      <c r="B435" t="s">
        <v>40</v>
      </c>
      <c r="C435" s="5">
        <v>6571000</v>
      </c>
      <c r="D435">
        <v>1.6981269763331475</v>
      </c>
      <c r="E435">
        <v>0</v>
      </c>
      <c r="F435">
        <v>0.96199688731428556</v>
      </c>
      <c r="G435" s="2">
        <v>3.5</v>
      </c>
      <c r="H435">
        <v>9.9751101085312524</v>
      </c>
      <c r="I435" s="3">
        <v>12.2</v>
      </c>
    </row>
    <row r="436" spans="1:9">
      <c r="A436">
        <v>1990</v>
      </c>
      <c r="B436" t="s">
        <v>40</v>
      </c>
      <c r="C436" s="5">
        <v>6628637</v>
      </c>
      <c r="D436">
        <v>1.8302378159827608</v>
      </c>
      <c r="E436">
        <v>0</v>
      </c>
      <c r="F436">
        <v>0.97690282082538882</v>
      </c>
      <c r="G436" s="2">
        <v>4.0999999999999996</v>
      </c>
      <c r="H436">
        <v>9.9670252502357819</v>
      </c>
      <c r="I436" s="3">
        <v>13</v>
      </c>
    </row>
    <row r="437" spans="1:9">
      <c r="A437">
        <v>1991</v>
      </c>
      <c r="B437" t="s">
        <v>40</v>
      </c>
      <c r="C437" s="5">
        <v>6737000</v>
      </c>
      <c r="D437">
        <v>1.8846107199940274</v>
      </c>
      <c r="E437">
        <v>1.2214292129155382E-2</v>
      </c>
      <c r="F437">
        <v>1.0215491097057221</v>
      </c>
      <c r="G437" s="2">
        <v>5.8</v>
      </c>
      <c r="H437">
        <v>9.9518533556471436</v>
      </c>
      <c r="I437" s="3">
        <v>14.5</v>
      </c>
    </row>
    <row r="438" spans="1:9">
      <c r="A438">
        <v>1992</v>
      </c>
      <c r="B438" t="s">
        <v>40</v>
      </c>
      <c r="C438" s="5">
        <v>6843000</v>
      </c>
      <c r="D438">
        <v>1.9183743091612395</v>
      </c>
      <c r="E438">
        <v>2.4938751563944948E-2</v>
      </c>
      <c r="F438">
        <v>1.0317059176495054</v>
      </c>
      <c r="G438" s="2">
        <v>6</v>
      </c>
      <c r="H438">
        <v>9.9919545694963769</v>
      </c>
      <c r="I438" s="3">
        <v>15.8</v>
      </c>
    </row>
    <row r="439" spans="1:9">
      <c r="A439">
        <v>1993</v>
      </c>
      <c r="B439" t="s">
        <v>40</v>
      </c>
      <c r="C439" s="5">
        <v>6945000</v>
      </c>
      <c r="D439">
        <v>1.9159057060311271</v>
      </c>
      <c r="E439">
        <v>3.8963391993578816E-2</v>
      </c>
      <c r="F439">
        <v>1.0949522304134605</v>
      </c>
      <c r="G439" s="2">
        <v>5</v>
      </c>
      <c r="H439">
        <v>10.006249452500418</v>
      </c>
      <c r="I439" s="3">
        <v>14.4</v>
      </c>
    </row>
    <row r="440" spans="1:9">
      <c r="A440">
        <v>1994</v>
      </c>
      <c r="B440" t="s">
        <v>40</v>
      </c>
      <c r="C440" s="5">
        <v>7070000</v>
      </c>
      <c r="D440">
        <v>1.8794542524350006</v>
      </c>
      <c r="E440">
        <v>5.311980011966401E-2</v>
      </c>
      <c r="F440">
        <v>1.1480992970753647</v>
      </c>
      <c r="G440" s="2">
        <v>4.4000000000000004</v>
      </c>
      <c r="H440">
        <v>10.023400571877044</v>
      </c>
      <c r="I440" s="3">
        <v>14.2</v>
      </c>
    </row>
    <row r="441" spans="1:9">
      <c r="A441">
        <v>1995</v>
      </c>
      <c r="B441" t="s">
        <v>40</v>
      </c>
      <c r="C441" s="5">
        <v>7195000</v>
      </c>
      <c r="D441">
        <v>1.8662380004670305</v>
      </c>
      <c r="E441">
        <v>6.7216740187446319E-2</v>
      </c>
      <c r="F441">
        <v>1.2074180648573098</v>
      </c>
      <c r="G441" s="2">
        <v>4.3</v>
      </c>
      <c r="H441">
        <v>10.043054765237185</v>
      </c>
      <c r="I441" s="3">
        <v>12.6</v>
      </c>
    </row>
    <row r="442" spans="1:9">
      <c r="A442">
        <v>1996</v>
      </c>
      <c r="B442" t="s">
        <v>40</v>
      </c>
      <c r="C442" s="5">
        <v>7323000</v>
      </c>
      <c r="D442">
        <v>1.7717601818745379</v>
      </c>
      <c r="E442">
        <v>8.5718200207117484E-2</v>
      </c>
      <c r="F442">
        <v>1.4025957921817607</v>
      </c>
      <c r="G442" s="2">
        <v>4.3</v>
      </c>
      <c r="H442">
        <v>10.061402784627315</v>
      </c>
      <c r="I442" s="3">
        <v>12.2</v>
      </c>
    </row>
    <row r="443" spans="1:9">
      <c r="A443">
        <v>1997</v>
      </c>
      <c r="B443" t="s">
        <v>40</v>
      </c>
      <c r="C443" s="5">
        <v>7425000</v>
      </c>
      <c r="D443">
        <v>1.8033863394756597</v>
      </c>
      <c r="E443">
        <v>9.9522868588617308E-2</v>
      </c>
      <c r="F443">
        <v>1.4315146982305795</v>
      </c>
      <c r="G443" s="2">
        <v>3.7</v>
      </c>
      <c r="H443">
        <v>10.090423446880829</v>
      </c>
      <c r="I443" s="3">
        <v>11.4</v>
      </c>
    </row>
    <row r="444" spans="1:9">
      <c r="A444">
        <v>1985</v>
      </c>
      <c r="B444" t="s">
        <v>41</v>
      </c>
      <c r="C444" s="5">
        <v>685000</v>
      </c>
      <c r="D444">
        <v>-0.75486729271781694</v>
      </c>
      <c r="E444">
        <v>0</v>
      </c>
      <c r="F444">
        <v>-0.46245203948177482</v>
      </c>
      <c r="G444" s="2">
        <v>5.7</v>
      </c>
      <c r="H444">
        <v>9.8703446701830604</v>
      </c>
      <c r="I444" s="3">
        <v>15.9</v>
      </c>
    </row>
    <row r="445" spans="1:9">
      <c r="A445">
        <v>1986</v>
      </c>
      <c r="B445" t="s">
        <v>41</v>
      </c>
      <c r="C445" s="5">
        <v>679000</v>
      </c>
      <c r="D445">
        <v>-0.66841864778422189</v>
      </c>
      <c r="E445">
        <v>0</v>
      </c>
      <c r="F445">
        <v>-0.48441352422621348</v>
      </c>
      <c r="G445" s="2">
        <v>5.9</v>
      </c>
      <c r="H445">
        <v>9.8775020595998981</v>
      </c>
      <c r="I445" s="3">
        <v>13.5</v>
      </c>
    </row>
    <row r="446" spans="1:9">
      <c r="A446">
        <v>1987</v>
      </c>
      <c r="B446" t="s">
        <v>41</v>
      </c>
      <c r="C446" s="5">
        <v>672000</v>
      </c>
      <c r="D446">
        <v>-0.56483773191657438</v>
      </c>
      <c r="E446">
        <v>0</v>
      </c>
      <c r="F446">
        <v>-0.4779882938763147</v>
      </c>
      <c r="G446" s="2">
        <v>5</v>
      </c>
      <c r="H446">
        <v>9.8819397148655703</v>
      </c>
      <c r="I446" s="3">
        <v>11.4</v>
      </c>
    </row>
    <row r="447" spans="1:9">
      <c r="A447">
        <v>1988</v>
      </c>
      <c r="B447" t="s">
        <v>41</v>
      </c>
      <c r="C447" s="5">
        <v>663000</v>
      </c>
      <c r="D447">
        <v>-0.52551315039539992</v>
      </c>
      <c r="E447">
        <v>0</v>
      </c>
      <c r="F447">
        <v>-0.44647313183554133</v>
      </c>
      <c r="G447" s="2">
        <v>4.7</v>
      </c>
      <c r="H447">
        <v>9.7718341201109205</v>
      </c>
      <c r="I447" s="3">
        <v>11.6</v>
      </c>
    </row>
    <row r="448" spans="1:9">
      <c r="A448">
        <v>1989</v>
      </c>
      <c r="B448" t="s">
        <v>41</v>
      </c>
      <c r="C448" s="5">
        <v>660000</v>
      </c>
      <c r="D448">
        <v>-0.45915361322166975</v>
      </c>
      <c r="E448">
        <v>0</v>
      </c>
      <c r="F448">
        <v>-0.35258935606021669</v>
      </c>
      <c r="G448" s="2">
        <v>4.3</v>
      </c>
      <c r="H448">
        <v>9.8535471202070219</v>
      </c>
      <c r="I448" s="3">
        <v>12.2</v>
      </c>
    </row>
    <row r="449" spans="1:9">
      <c r="A449">
        <v>1990</v>
      </c>
      <c r="B449" t="s">
        <v>41</v>
      </c>
      <c r="C449" s="5">
        <v>638800</v>
      </c>
      <c r="D449">
        <v>-0.30261243075530192</v>
      </c>
      <c r="E449">
        <v>0</v>
      </c>
      <c r="F449">
        <v>-0.38077249551779285</v>
      </c>
      <c r="G449" s="2">
        <v>4</v>
      </c>
      <c r="H449">
        <v>9.8937014928109903</v>
      </c>
      <c r="I449" s="3">
        <v>13.7</v>
      </c>
    </row>
    <row r="450" spans="1:9">
      <c r="A450">
        <v>1991</v>
      </c>
      <c r="B450" t="s">
        <v>41</v>
      </c>
      <c r="C450" s="5">
        <v>635000</v>
      </c>
      <c r="D450">
        <v>-0.42534647866199327</v>
      </c>
      <c r="E450">
        <v>1.2214292129155382E-2</v>
      </c>
      <c r="F450">
        <v>-0.27957476268828468</v>
      </c>
      <c r="G450" s="2">
        <v>4.4000000000000004</v>
      </c>
      <c r="H450">
        <v>9.86706973578994</v>
      </c>
      <c r="I450" s="3">
        <v>14.5</v>
      </c>
    </row>
    <row r="451" spans="1:9">
      <c r="A451">
        <v>1992</v>
      </c>
      <c r="B451" t="s">
        <v>41</v>
      </c>
      <c r="C451" s="5">
        <v>636000</v>
      </c>
      <c r="D451">
        <v>-0.18232155679395459</v>
      </c>
      <c r="E451">
        <v>2.4938751563944948E-2</v>
      </c>
      <c r="F451">
        <v>-0.25514628240038345</v>
      </c>
      <c r="G451" s="2">
        <v>4.7</v>
      </c>
      <c r="H451">
        <v>9.9253895636151288</v>
      </c>
      <c r="I451" s="3">
        <v>12.1</v>
      </c>
    </row>
    <row r="452" spans="1:9">
      <c r="A452">
        <v>1993</v>
      </c>
      <c r="B452" t="s">
        <v>41</v>
      </c>
      <c r="C452" s="5">
        <v>635000</v>
      </c>
      <c r="D452">
        <v>-0.19595741101005285</v>
      </c>
      <c r="E452">
        <v>3.8963391993578816E-2</v>
      </c>
      <c r="F452">
        <v>-0.2876820724517809</v>
      </c>
      <c r="G452" s="2">
        <v>4.3</v>
      </c>
      <c r="H452">
        <v>9.9044184340103882</v>
      </c>
      <c r="I452" s="3">
        <v>11.2</v>
      </c>
    </row>
    <row r="453" spans="1:9">
      <c r="A453">
        <v>1994</v>
      </c>
      <c r="B453" t="s">
        <v>41</v>
      </c>
      <c r="C453" s="5">
        <v>638000</v>
      </c>
      <c r="D453">
        <v>-0.20067069546215124</v>
      </c>
      <c r="E453">
        <v>5.311980011966401E-2</v>
      </c>
      <c r="F453">
        <v>-0.24302492186803878</v>
      </c>
      <c r="G453" s="2">
        <v>3.7</v>
      </c>
      <c r="H453">
        <v>9.9550764762979327</v>
      </c>
      <c r="I453" s="3">
        <v>10.4</v>
      </c>
    </row>
    <row r="454" spans="1:9">
      <c r="A454">
        <v>1995</v>
      </c>
      <c r="B454" t="s">
        <v>41</v>
      </c>
      <c r="C454" s="5">
        <v>641000</v>
      </c>
      <c r="D454">
        <v>-0.14226116267008773</v>
      </c>
      <c r="E454">
        <v>6.7216740187446319E-2</v>
      </c>
      <c r="F454">
        <v>-0.17420412227398796</v>
      </c>
      <c r="G454" s="2">
        <v>3.2</v>
      </c>
      <c r="H454">
        <v>9.9248136443689443</v>
      </c>
      <c r="I454" s="3">
        <v>12</v>
      </c>
    </row>
    <row r="455" spans="1:9">
      <c r="A455">
        <v>1996</v>
      </c>
      <c r="B455" t="s">
        <v>41</v>
      </c>
      <c r="C455" s="5">
        <v>644000</v>
      </c>
      <c r="D455">
        <v>-0.17427944725787209</v>
      </c>
      <c r="E455">
        <v>8.5718200207117484E-2</v>
      </c>
      <c r="F455">
        <v>-5.2854574954502999E-2</v>
      </c>
      <c r="G455" s="2">
        <v>2.9</v>
      </c>
      <c r="H455">
        <v>10.003920603989137</v>
      </c>
      <c r="I455" s="3">
        <v>11</v>
      </c>
    </row>
    <row r="456" spans="1:9">
      <c r="A456">
        <v>1997</v>
      </c>
      <c r="B456" t="s">
        <v>41</v>
      </c>
      <c r="C456" s="5">
        <v>641000</v>
      </c>
      <c r="D456">
        <v>-0.13687998376557092</v>
      </c>
      <c r="E456">
        <v>9.9522868588617308E-2</v>
      </c>
      <c r="F456">
        <v>0.11432641278847247</v>
      </c>
      <c r="G456" s="2">
        <v>2.7</v>
      </c>
      <c r="H456">
        <v>9.9633118541817929</v>
      </c>
      <c r="I456" s="3">
        <v>13.6</v>
      </c>
    </row>
    <row r="457" spans="1:9">
      <c r="A457">
        <v>1985</v>
      </c>
      <c r="B457" t="s">
        <v>42</v>
      </c>
      <c r="C457" s="5">
        <v>10744000</v>
      </c>
      <c r="D457">
        <v>1.3392246074833714</v>
      </c>
      <c r="E457">
        <v>0</v>
      </c>
      <c r="F457">
        <v>0.54909078093312147</v>
      </c>
      <c r="G457" s="2">
        <v>8.9</v>
      </c>
      <c r="H457">
        <v>9.9534486983906003</v>
      </c>
      <c r="I457" s="3">
        <v>12.8</v>
      </c>
    </row>
    <row r="458" spans="1:9">
      <c r="A458">
        <v>1986</v>
      </c>
      <c r="B458" t="s">
        <v>42</v>
      </c>
      <c r="C458" s="5">
        <v>10752000</v>
      </c>
      <c r="D458">
        <v>1.4373318564245976</v>
      </c>
      <c r="E458">
        <v>0</v>
      </c>
      <c r="F458">
        <v>0.66367772652330603</v>
      </c>
      <c r="G458" s="2">
        <v>8.3000000000000007</v>
      </c>
      <c r="H458">
        <v>9.9814036322060442</v>
      </c>
      <c r="I458" s="3">
        <v>12.8</v>
      </c>
    </row>
    <row r="459" spans="1:9">
      <c r="A459">
        <v>1987</v>
      </c>
      <c r="B459" t="s">
        <v>42</v>
      </c>
      <c r="C459" s="5">
        <v>10784000</v>
      </c>
      <c r="D459">
        <v>1.4382411881992239</v>
      </c>
      <c r="E459">
        <v>0</v>
      </c>
      <c r="F459">
        <v>0.73677772740223946</v>
      </c>
      <c r="G459" s="2">
        <v>7.1</v>
      </c>
      <c r="H459">
        <v>9.9894849362949589</v>
      </c>
      <c r="I459" s="3">
        <v>12.7</v>
      </c>
    </row>
    <row r="460" spans="1:9">
      <c r="A460">
        <v>1988</v>
      </c>
      <c r="B460" t="s">
        <v>42</v>
      </c>
      <c r="C460" s="5">
        <v>10872000</v>
      </c>
      <c r="D460">
        <v>1.5085640870127839</v>
      </c>
      <c r="E460">
        <v>0</v>
      </c>
      <c r="F460">
        <v>0.80994060703116255</v>
      </c>
      <c r="G460" s="2">
        <v>6</v>
      </c>
      <c r="H460">
        <v>10.015094326909058</v>
      </c>
      <c r="I460" s="3">
        <v>12.4</v>
      </c>
    </row>
    <row r="461" spans="1:9">
      <c r="A461">
        <v>1989</v>
      </c>
      <c r="B461" t="s">
        <v>42</v>
      </c>
      <c r="C461" s="5">
        <v>10907000</v>
      </c>
      <c r="D461">
        <v>1.5445558219994413</v>
      </c>
      <c r="E461">
        <v>0</v>
      </c>
      <c r="F461">
        <v>0.88951906477137677</v>
      </c>
      <c r="G461" s="2">
        <v>5.5</v>
      </c>
      <c r="H461">
        <v>10.038371382020012</v>
      </c>
      <c r="I461" s="3">
        <v>10.6</v>
      </c>
    </row>
    <row r="462" spans="1:9">
      <c r="A462">
        <v>1990</v>
      </c>
      <c r="B462" t="s">
        <v>42</v>
      </c>
      <c r="C462" s="5">
        <v>10847115</v>
      </c>
      <c r="D462">
        <v>1.6216870595946817</v>
      </c>
      <c r="E462">
        <v>0</v>
      </c>
      <c r="F462">
        <v>1.029567024814714</v>
      </c>
      <c r="G462" s="2">
        <v>5.6</v>
      </c>
      <c r="H462">
        <v>10.039687555123024</v>
      </c>
      <c r="I462" s="3">
        <v>11.5</v>
      </c>
    </row>
    <row r="463" spans="1:9">
      <c r="A463">
        <v>1991</v>
      </c>
      <c r="B463" t="s">
        <v>42</v>
      </c>
      <c r="C463" s="5">
        <v>10939000</v>
      </c>
      <c r="D463">
        <v>1.7260521715646848</v>
      </c>
      <c r="E463">
        <v>1.2214292129155382E-2</v>
      </c>
      <c r="F463">
        <v>1.0762587284740128</v>
      </c>
      <c r="G463" s="2">
        <v>6.5</v>
      </c>
      <c r="H463">
        <v>10.012197244186419</v>
      </c>
      <c r="I463" s="3">
        <v>13.4</v>
      </c>
    </row>
    <row r="464" spans="1:9">
      <c r="A464">
        <v>1992</v>
      </c>
      <c r="B464" t="s">
        <v>42</v>
      </c>
      <c r="C464" s="5">
        <v>11016000</v>
      </c>
      <c r="D464">
        <v>1.6599729310226721</v>
      </c>
      <c r="E464">
        <v>2.4938751563944948E-2</v>
      </c>
      <c r="F464">
        <v>1.1840480377491365</v>
      </c>
      <c r="G464" s="2">
        <v>7.4</v>
      </c>
      <c r="H464">
        <v>10.039297663729403</v>
      </c>
      <c r="I464" s="3">
        <v>12.5</v>
      </c>
    </row>
    <row r="465" spans="1:9">
      <c r="A465">
        <v>1993</v>
      </c>
      <c r="B465" t="s">
        <v>42</v>
      </c>
      <c r="C465" s="5">
        <v>11091000</v>
      </c>
      <c r="D465">
        <v>1.617698711857547</v>
      </c>
      <c r="E465">
        <v>3.8963391993578816E-2</v>
      </c>
      <c r="F465">
        <v>1.248135617321197</v>
      </c>
      <c r="G465" s="2">
        <v>6.6</v>
      </c>
      <c r="H465">
        <v>10.044496347777088</v>
      </c>
      <c r="I465" s="3">
        <v>13</v>
      </c>
    </row>
    <row r="466" spans="1:9">
      <c r="A466">
        <v>1994</v>
      </c>
      <c r="B466" t="s">
        <v>42</v>
      </c>
      <c r="C466" s="5">
        <v>11102000</v>
      </c>
      <c r="D466">
        <v>1.5805616370811659</v>
      </c>
      <c r="E466">
        <v>5.311980011966401E-2</v>
      </c>
      <c r="F466">
        <v>1.2986434406441045</v>
      </c>
      <c r="G466" s="2">
        <v>5.6</v>
      </c>
      <c r="H466">
        <v>10.068203106149209</v>
      </c>
      <c r="I466" s="3">
        <v>14.1</v>
      </c>
    </row>
    <row r="467" spans="1:9">
      <c r="A467">
        <v>1995</v>
      </c>
      <c r="B467" t="s">
        <v>42</v>
      </c>
      <c r="C467" s="5">
        <v>11151000</v>
      </c>
      <c r="D467">
        <v>1.5737256996511721</v>
      </c>
      <c r="E467">
        <v>6.7216740187446319E-2</v>
      </c>
      <c r="F467">
        <v>1.328351467222749</v>
      </c>
      <c r="G467" s="2">
        <v>4.8</v>
      </c>
      <c r="H467">
        <v>10.081597085187147</v>
      </c>
      <c r="I467" s="3">
        <v>11.5</v>
      </c>
    </row>
    <row r="468" spans="1:9">
      <c r="A468">
        <v>1996</v>
      </c>
      <c r="B468" t="s">
        <v>42</v>
      </c>
      <c r="C468" s="5">
        <v>11173000</v>
      </c>
      <c r="D468">
        <v>1.4555318400578501</v>
      </c>
      <c r="E468">
        <v>8.5718200207117484E-2</v>
      </c>
      <c r="F468">
        <v>1.3876162383778066</v>
      </c>
      <c r="G468" s="2">
        <v>5</v>
      </c>
      <c r="H468">
        <v>10.09557800022794</v>
      </c>
      <c r="I468" s="3">
        <v>12.7</v>
      </c>
    </row>
    <row r="469" spans="1:9">
      <c r="A469">
        <v>1997</v>
      </c>
      <c r="B469" t="s">
        <v>42</v>
      </c>
      <c r="C469" s="5">
        <v>11186000</v>
      </c>
      <c r="D469">
        <v>1.4711392293856675</v>
      </c>
      <c r="E469">
        <v>9.9522868588617308E-2</v>
      </c>
      <c r="F469">
        <v>1.4189167155449316</v>
      </c>
      <c r="G469" s="2">
        <v>4.5999999999999996</v>
      </c>
      <c r="H469">
        <v>10.127350844774687</v>
      </c>
      <c r="I469" s="3">
        <v>11</v>
      </c>
    </row>
    <row r="470" spans="1:9">
      <c r="A470">
        <v>1985</v>
      </c>
      <c r="B470" t="s">
        <v>43</v>
      </c>
      <c r="C470" s="5">
        <v>3301000</v>
      </c>
      <c r="D470">
        <v>1.4398193349206583</v>
      </c>
      <c r="E470">
        <v>0</v>
      </c>
      <c r="F470">
        <v>0.86999593561254507</v>
      </c>
      <c r="G470" s="2">
        <v>7.2</v>
      </c>
      <c r="H470">
        <v>9.893209777279635</v>
      </c>
      <c r="I470" s="3">
        <v>16</v>
      </c>
    </row>
    <row r="471" spans="1:9">
      <c r="A471">
        <v>1986</v>
      </c>
      <c r="B471" t="s">
        <v>43</v>
      </c>
      <c r="C471" s="5">
        <v>3305000</v>
      </c>
      <c r="D471">
        <v>1.4733876812977236</v>
      </c>
      <c r="E471">
        <v>0</v>
      </c>
      <c r="F471">
        <v>0.9256380033076953</v>
      </c>
      <c r="G471" s="2">
        <v>8.1999999999999993</v>
      </c>
      <c r="H471">
        <v>9.8851379703357978</v>
      </c>
      <c r="I471" s="3">
        <v>14.7</v>
      </c>
    </row>
    <row r="472" spans="1:9">
      <c r="A472">
        <v>1987</v>
      </c>
      <c r="B472" t="s">
        <v>43</v>
      </c>
      <c r="C472" s="5">
        <v>3272000</v>
      </c>
      <c r="D472">
        <v>1.4293632183057134</v>
      </c>
      <c r="E472">
        <v>0</v>
      </c>
      <c r="F472">
        <v>1.0775138145607053</v>
      </c>
      <c r="G472" s="2">
        <v>7.3</v>
      </c>
      <c r="H472">
        <v>9.8584968623595248</v>
      </c>
      <c r="I472" s="3">
        <v>17</v>
      </c>
    </row>
    <row r="473" spans="1:9">
      <c r="A473">
        <v>1988</v>
      </c>
      <c r="B473" t="s">
        <v>43</v>
      </c>
      <c r="C473" s="5">
        <v>3263000</v>
      </c>
      <c r="D473">
        <v>1.4691149791442373</v>
      </c>
      <c r="E473">
        <v>0</v>
      </c>
      <c r="F473">
        <v>1.0804159500613306</v>
      </c>
      <c r="G473" s="2">
        <v>6.4</v>
      </c>
      <c r="H473">
        <v>9.873644271964638</v>
      </c>
      <c r="I473" s="3">
        <v>17.3</v>
      </c>
    </row>
    <row r="474" spans="1:9">
      <c r="A474">
        <v>1989</v>
      </c>
      <c r="B474" t="s">
        <v>43</v>
      </c>
      <c r="C474" s="5">
        <v>3224000</v>
      </c>
      <c r="D474">
        <v>1.5923573833162894</v>
      </c>
      <c r="E474">
        <v>0</v>
      </c>
      <c r="F474">
        <v>1.1637635549228917</v>
      </c>
      <c r="G474" s="2">
        <v>5.6</v>
      </c>
      <c r="H474">
        <v>9.8961010652898391</v>
      </c>
      <c r="I474" s="3">
        <v>14.7</v>
      </c>
    </row>
    <row r="475" spans="1:9">
      <c r="A475">
        <v>1990</v>
      </c>
      <c r="B475" t="s">
        <v>43</v>
      </c>
      <c r="C475" s="5">
        <v>3145585</v>
      </c>
      <c r="D475">
        <v>1.7001877538802481</v>
      </c>
      <c r="E475">
        <v>0</v>
      </c>
      <c r="F475">
        <v>1.2810716909375048</v>
      </c>
      <c r="G475" s="2">
        <v>5.7</v>
      </c>
      <c r="H475">
        <v>9.896735081269588</v>
      </c>
      <c r="I475" s="3">
        <v>15.6</v>
      </c>
    </row>
    <row r="476" spans="1:9">
      <c r="A476">
        <v>1991</v>
      </c>
      <c r="B476" t="s">
        <v>43</v>
      </c>
      <c r="C476" s="5">
        <v>3175000</v>
      </c>
      <c r="D476">
        <v>1.7642452944705183</v>
      </c>
      <c r="E476">
        <v>1.2214292129155382E-2</v>
      </c>
      <c r="F476">
        <v>1.3623791235794172</v>
      </c>
      <c r="G476" s="2">
        <v>6.3</v>
      </c>
      <c r="H476">
        <v>9.8761333338320334</v>
      </c>
      <c r="I476" s="3">
        <v>17</v>
      </c>
    </row>
    <row r="477" spans="1:9">
      <c r="A477">
        <v>1992</v>
      </c>
      <c r="B477" t="s">
        <v>43</v>
      </c>
      <c r="C477" s="5">
        <v>3212000</v>
      </c>
      <c r="D477">
        <v>1.829088446224683</v>
      </c>
      <c r="E477">
        <v>2.4938751563944948E-2</v>
      </c>
      <c r="F477">
        <v>1.4354594081428227</v>
      </c>
      <c r="G477" s="2">
        <v>6</v>
      </c>
      <c r="H477">
        <v>9.8956858152230645</v>
      </c>
      <c r="I477" s="3">
        <v>18.600000000000001</v>
      </c>
    </row>
    <row r="478" spans="1:9">
      <c r="A478">
        <v>1993</v>
      </c>
      <c r="B478" t="s">
        <v>43</v>
      </c>
      <c r="C478" s="5">
        <v>3231000</v>
      </c>
      <c r="D478">
        <v>1.8482183938958983</v>
      </c>
      <c r="E478">
        <v>3.8963391993578816E-2</v>
      </c>
      <c r="F478">
        <v>1.5291512978902626</v>
      </c>
      <c r="G478" s="2">
        <v>5.9</v>
      </c>
      <c r="H478">
        <v>9.8953892789220674</v>
      </c>
      <c r="I478" s="3">
        <v>19.899999999999999</v>
      </c>
    </row>
    <row r="479" spans="1:9">
      <c r="A479">
        <v>1994</v>
      </c>
      <c r="B479" t="s">
        <v>43</v>
      </c>
      <c r="C479" s="5">
        <v>3258000</v>
      </c>
      <c r="D479">
        <v>1.8740662220175577</v>
      </c>
      <c r="E479">
        <v>5.311980011966401E-2</v>
      </c>
      <c r="F479">
        <v>1.625038277950652</v>
      </c>
      <c r="G479" s="2">
        <v>5.6</v>
      </c>
      <c r="H479">
        <v>9.9051491268222893</v>
      </c>
      <c r="I479" s="3">
        <v>16.7</v>
      </c>
    </row>
    <row r="480" spans="1:9">
      <c r="A480">
        <v>1995</v>
      </c>
      <c r="B480" t="s">
        <v>43</v>
      </c>
      <c r="C480" s="5">
        <v>3278000</v>
      </c>
      <c r="D480">
        <v>1.893299394924818</v>
      </c>
      <c r="E480">
        <v>6.7216740187446319E-2</v>
      </c>
      <c r="F480">
        <v>1.6301549135081495</v>
      </c>
      <c r="G480" s="2">
        <v>4.5999999999999996</v>
      </c>
      <c r="H480">
        <v>9.9115299289057344</v>
      </c>
      <c r="I480" s="3">
        <v>17.100000000000001</v>
      </c>
    </row>
    <row r="481" spans="1:9">
      <c r="A481">
        <v>1996</v>
      </c>
      <c r="B481" t="s">
        <v>43</v>
      </c>
      <c r="C481" s="5">
        <v>3301000</v>
      </c>
      <c r="D481">
        <v>1.7869006682935729</v>
      </c>
      <c r="E481">
        <v>8.5718200207117484E-2</v>
      </c>
      <c r="F481">
        <v>1.7114921752902026</v>
      </c>
      <c r="G481" s="2">
        <v>4.0999999999999996</v>
      </c>
      <c r="H481">
        <v>9.9299158216460466</v>
      </c>
      <c r="I481" s="3">
        <v>16.600000000000001</v>
      </c>
    </row>
    <row r="482" spans="1:9">
      <c r="A482">
        <v>1997</v>
      </c>
      <c r="B482" t="s">
        <v>43</v>
      </c>
      <c r="C482" s="5">
        <v>3317000</v>
      </c>
      <c r="D482">
        <v>1.721947967393139</v>
      </c>
      <c r="E482">
        <v>9.9522868588617308E-2</v>
      </c>
      <c r="F482">
        <v>1.7809469067175738</v>
      </c>
      <c r="G482" s="2">
        <v>4.0999999999999996</v>
      </c>
      <c r="H482">
        <v>9.9515155215467104</v>
      </c>
      <c r="I482" s="3">
        <v>13.7</v>
      </c>
    </row>
    <row r="483" spans="1:9">
      <c r="A483">
        <v>1985</v>
      </c>
      <c r="B483" t="s">
        <v>44</v>
      </c>
      <c r="C483" s="5">
        <v>2687000</v>
      </c>
      <c r="D483">
        <v>1.7066747122932275</v>
      </c>
      <c r="E483">
        <v>0</v>
      </c>
      <c r="F483">
        <v>0.45720706772420894</v>
      </c>
      <c r="G483" s="2">
        <v>8.8000000000000007</v>
      </c>
      <c r="H483">
        <v>9.9049706529423123</v>
      </c>
      <c r="I483" s="3">
        <v>11.9</v>
      </c>
    </row>
    <row r="484" spans="1:9">
      <c r="A484">
        <v>1986</v>
      </c>
      <c r="B484" t="s">
        <v>44</v>
      </c>
      <c r="C484" s="5">
        <v>2698000</v>
      </c>
      <c r="D484">
        <v>1.7041413983642766</v>
      </c>
      <c r="E484">
        <v>0</v>
      </c>
      <c r="F484">
        <v>0.48770973548632596</v>
      </c>
      <c r="G484" s="2">
        <v>8</v>
      </c>
      <c r="H484">
        <v>9.9357411914922515</v>
      </c>
      <c r="I484" s="3">
        <v>12.3</v>
      </c>
    </row>
    <row r="485" spans="1:9">
      <c r="A485">
        <v>1987</v>
      </c>
      <c r="B485" t="s">
        <v>44</v>
      </c>
      <c r="C485" s="5">
        <v>2724000</v>
      </c>
      <c r="D485">
        <v>1.6855420030372814</v>
      </c>
      <c r="E485">
        <v>0</v>
      </c>
      <c r="F485">
        <v>0.56983554711468576</v>
      </c>
      <c r="G485" s="2">
        <v>6.3</v>
      </c>
      <c r="H485">
        <v>9.9448799477272676</v>
      </c>
      <c r="I485" s="3">
        <v>14.2</v>
      </c>
    </row>
    <row r="486" spans="1:9">
      <c r="A486">
        <v>1988</v>
      </c>
      <c r="B486" t="s">
        <v>44</v>
      </c>
      <c r="C486" s="5">
        <v>2741000</v>
      </c>
      <c r="D486">
        <v>1.6969903080716751</v>
      </c>
      <c r="E486">
        <v>0</v>
      </c>
      <c r="F486">
        <v>0.69479779991682888</v>
      </c>
      <c r="G486" s="2">
        <v>5.8</v>
      </c>
      <c r="H486">
        <v>9.9749849773171082</v>
      </c>
      <c r="I486" s="3">
        <v>10.4</v>
      </c>
    </row>
    <row r="487" spans="1:9">
      <c r="A487">
        <v>1989</v>
      </c>
      <c r="B487" t="s">
        <v>44</v>
      </c>
      <c r="C487" s="5">
        <v>2820000</v>
      </c>
      <c r="D487">
        <v>1.6459955081678981</v>
      </c>
      <c r="E487">
        <v>0</v>
      </c>
      <c r="F487">
        <v>0.78193552578113912</v>
      </c>
      <c r="G487" s="2">
        <v>5.4</v>
      </c>
      <c r="H487">
        <v>10.0065989682832</v>
      </c>
      <c r="I487" s="3">
        <v>11.2</v>
      </c>
    </row>
    <row r="488" spans="1:9">
      <c r="A488">
        <v>1990</v>
      </c>
      <c r="B488" t="s">
        <v>44</v>
      </c>
      <c r="C488" s="5">
        <v>2842321</v>
      </c>
      <c r="D488">
        <v>1.6229543966120719</v>
      </c>
      <c r="E488">
        <v>0</v>
      </c>
      <c r="F488">
        <v>0.78069033102661045</v>
      </c>
      <c r="G488" s="2">
        <v>5.5</v>
      </c>
      <c r="H488">
        <v>10.006622640437266</v>
      </c>
      <c r="I488" s="3">
        <v>9.1999999999999993</v>
      </c>
    </row>
    <row r="489" spans="1:9">
      <c r="A489">
        <v>1991</v>
      </c>
      <c r="B489" t="s">
        <v>44</v>
      </c>
      <c r="C489" s="5">
        <v>2922000</v>
      </c>
      <c r="D489">
        <v>1.6220209725236654</v>
      </c>
      <c r="E489">
        <v>1.2214292129155382E-2</v>
      </c>
      <c r="F489">
        <v>0.82594967772792494</v>
      </c>
      <c r="G489" s="2">
        <v>6.4</v>
      </c>
      <c r="H489">
        <v>9.9926102270678747</v>
      </c>
      <c r="I489" s="3">
        <v>13.5</v>
      </c>
    </row>
    <row r="490" spans="1:9">
      <c r="A490">
        <v>1992</v>
      </c>
      <c r="B490" t="s">
        <v>44</v>
      </c>
      <c r="C490" s="5">
        <v>2977000</v>
      </c>
      <c r="D490">
        <v>1.6296553996222425</v>
      </c>
      <c r="E490">
        <v>2.4938751563944948E-2</v>
      </c>
      <c r="F490">
        <v>0.83460396300005191</v>
      </c>
      <c r="G490" s="2">
        <v>7.4</v>
      </c>
      <c r="H490">
        <v>10.009187426143663</v>
      </c>
      <c r="I490" s="3">
        <v>11.4</v>
      </c>
    </row>
    <row r="491" spans="1:9">
      <c r="A491">
        <v>1993</v>
      </c>
      <c r="B491" t="s">
        <v>44</v>
      </c>
      <c r="C491" s="5">
        <v>3032000</v>
      </c>
      <c r="D491">
        <v>1.6156192959619216</v>
      </c>
      <c r="E491">
        <v>3.8963391993578816E-2</v>
      </c>
      <c r="F491">
        <v>0.79357448645210027</v>
      </c>
      <c r="G491" s="2">
        <v>7</v>
      </c>
      <c r="H491">
        <v>10.026145422726307</v>
      </c>
      <c r="I491" s="3">
        <v>11.8</v>
      </c>
    </row>
    <row r="492" spans="1:9">
      <c r="A492">
        <v>1994</v>
      </c>
      <c r="B492" t="s">
        <v>44</v>
      </c>
      <c r="C492" s="5">
        <v>3086000</v>
      </c>
      <c r="D492">
        <v>1.649891725120229</v>
      </c>
      <c r="E492">
        <v>5.311980011966401E-2</v>
      </c>
      <c r="F492">
        <v>0.77131071350135716</v>
      </c>
      <c r="G492" s="2">
        <v>5.4</v>
      </c>
      <c r="H492">
        <v>10.05045678150989</v>
      </c>
      <c r="I492" s="3">
        <v>11.8</v>
      </c>
    </row>
    <row r="493" spans="1:9">
      <c r="A493">
        <v>1995</v>
      </c>
      <c r="B493" t="s">
        <v>44</v>
      </c>
      <c r="C493" s="5">
        <v>3141000</v>
      </c>
      <c r="D493">
        <v>1.6532278002135701</v>
      </c>
      <c r="E493">
        <v>6.7216740187446319E-2</v>
      </c>
      <c r="F493">
        <v>0.80984948553727165</v>
      </c>
      <c r="G493" s="2">
        <v>4.9000000000000004</v>
      </c>
      <c r="H493">
        <v>10.076073551999357</v>
      </c>
      <c r="I493" s="3">
        <v>11.2</v>
      </c>
    </row>
    <row r="494" spans="1:9">
      <c r="A494">
        <v>1996</v>
      </c>
      <c r="B494" t="s">
        <v>44</v>
      </c>
      <c r="C494" s="5">
        <v>3204000</v>
      </c>
      <c r="D494">
        <v>1.5327240317625439</v>
      </c>
      <c r="E494">
        <v>8.5718200207117484E-2</v>
      </c>
      <c r="F494">
        <v>0.92054781489892601</v>
      </c>
      <c r="G494" s="2">
        <v>5.7</v>
      </c>
      <c r="H494">
        <v>10.103188675037636</v>
      </c>
      <c r="I494" s="3">
        <v>11.8</v>
      </c>
    </row>
    <row r="495" spans="1:9">
      <c r="A495">
        <v>1997</v>
      </c>
      <c r="B495" t="s">
        <v>44</v>
      </c>
      <c r="C495" s="5">
        <v>3243000</v>
      </c>
      <c r="D495">
        <v>1.491562365560666</v>
      </c>
      <c r="E495">
        <v>9.9522868588617308E-2</v>
      </c>
      <c r="F495">
        <v>0.99443016014279495</v>
      </c>
      <c r="G495" s="2">
        <v>5.7</v>
      </c>
      <c r="H495">
        <v>10.123706832333092</v>
      </c>
      <c r="I495" s="3">
        <v>11.6</v>
      </c>
    </row>
    <row r="496" spans="1:9">
      <c r="A496">
        <v>1985</v>
      </c>
      <c r="B496" t="s">
        <v>45</v>
      </c>
      <c r="C496" s="5">
        <v>11853000</v>
      </c>
      <c r="D496">
        <v>1.1971156345997989</v>
      </c>
      <c r="E496">
        <v>0</v>
      </c>
      <c r="F496">
        <v>9.5226149721505837E-2</v>
      </c>
      <c r="G496" s="2">
        <v>8</v>
      </c>
      <c r="H496">
        <v>9.968587167392883</v>
      </c>
      <c r="I496" s="3">
        <v>10.5</v>
      </c>
    </row>
    <row r="497" spans="1:9">
      <c r="A497">
        <v>1986</v>
      </c>
      <c r="B497" t="s">
        <v>45</v>
      </c>
      <c r="C497" s="5">
        <v>11889000</v>
      </c>
      <c r="D497">
        <v>1.2769211699666505</v>
      </c>
      <c r="E497">
        <v>0</v>
      </c>
      <c r="F497">
        <v>0.18256056757166655</v>
      </c>
      <c r="G497" s="2">
        <v>6.9</v>
      </c>
      <c r="H497">
        <v>10.000523390842874</v>
      </c>
      <c r="I497" s="3">
        <v>10.1</v>
      </c>
    </row>
    <row r="498" spans="1:9">
      <c r="A498">
        <v>1987</v>
      </c>
      <c r="B498" t="s">
        <v>45</v>
      </c>
      <c r="C498" s="5">
        <v>11936000</v>
      </c>
      <c r="D498">
        <v>1.3066059109533814</v>
      </c>
      <c r="E498">
        <v>0</v>
      </c>
      <c r="F498">
        <v>0.24574761228547473</v>
      </c>
      <c r="G498" s="2">
        <v>5.6</v>
      </c>
      <c r="H498">
        <v>10.020187842610602</v>
      </c>
      <c r="I498" s="3">
        <v>10.6</v>
      </c>
    </row>
    <row r="499" spans="1:9">
      <c r="A499">
        <v>1988</v>
      </c>
      <c r="B499" t="s">
        <v>45</v>
      </c>
      <c r="C499" s="5">
        <v>12027000</v>
      </c>
      <c r="D499">
        <v>1.2863881196641658</v>
      </c>
      <c r="E499">
        <v>0</v>
      </c>
      <c r="F499">
        <v>0.30957947232291133</v>
      </c>
      <c r="G499" s="2">
        <v>5</v>
      </c>
      <c r="H499">
        <v>10.056396730222755</v>
      </c>
      <c r="I499" s="3">
        <v>10.3</v>
      </c>
    </row>
    <row r="500" spans="1:9">
      <c r="A500">
        <v>1989</v>
      </c>
      <c r="B500" t="s">
        <v>45</v>
      </c>
      <c r="C500" s="5">
        <v>12040000</v>
      </c>
      <c r="D500">
        <v>1.331366211956271</v>
      </c>
      <c r="E500">
        <v>0</v>
      </c>
      <c r="F500">
        <v>0.3976465905182297</v>
      </c>
      <c r="G500" s="2">
        <v>4.7</v>
      </c>
      <c r="H500">
        <v>10.087476569152376</v>
      </c>
      <c r="I500" s="3">
        <v>10.4</v>
      </c>
    </row>
    <row r="501" spans="1:9">
      <c r="A501">
        <v>1990</v>
      </c>
      <c r="B501" t="s">
        <v>45</v>
      </c>
      <c r="C501" s="5">
        <v>11881643</v>
      </c>
      <c r="D501">
        <v>1.4609988020314437</v>
      </c>
      <c r="E501">
        <v>0</v>
      </c>
      <c r="F501">
        <v>0.53067710662072132</v>
      </c>
      <c r="G501" s="2">
        <v>5.5</v>
      </c>
      <c r="H501">
        <v>10.088010681794637</v>
      </c>
      <c r="I501" s="3">
        <v>11</v>
      </c>
    </row>
    <row r="502" spans="1:9">
      <c r="A502">
        <v>1991</v>
      </c>
      <c r="B502" t="s">
        <v>45</v>
      </c>
      <c r="C502" s="5">
        <v>11961000</v>
      </c>
      <c r="D502">
        <v>1.5040681072831552</v>
      </c>
      <c r="E502">
        <v>1.2214292129155382E-2</v>
      </c>
      <c r="F502">
        <v>0.62914354336249578</v>
      </c>
      <c r="G502" s="2">
        <v>7</v>
      </c>
      <c r="H502">
        <v>10.080474605101401</v>
      </c>
      <c r="I502" s="3">
        <v>11</v>
      </c>
    </row>
    <row r="503" spans="1:9">
      <c r="A503">
        <v>1992</v>
      </c>
      <c r="B503" t="s">
        <v>45</v>
      </c>
      <c r="C503" s="5">
        <v>12009000</v>
      </c>
      <c r="D503">
        <v>1.4515664377713422</v>
      </c>
      <c r="E503">
        <v>2.4938751563944948E-2</v>
      </c>
      <c r="F503">
        <v>0.67057171324609643</v>
      </c>
      <c r="G503" s="2">
        <v>7.6</v>
      </c>
      <c r="H503">
        <v>10.099516847976201</v>
      </c>
      <c r="I503" s="3">
        <v>11.9</v>
      </c>
    </row>
    <row r="504" spans="1:9">
      <c r="A504">
        <v>1993</v>
      </c>
      <c r="B504" t="s">
        <v>45</v>
      </c>
      <c r="C504" s="5">
        <v>12048000</v>
      </c>
      <c r="D504">
        <v>1.4290069975287636</v>
      </c>
      <c r="E504">
        <v>3.8963391993578816E-2</v>
      </c>
      <c r="F504">
        <v>0.73217891501440702</v>
      </c>
      <c r="G504" s="2">
        <v>7</v>
      </c>
      <c r="H504">
        <v>10.101217896053454</v>
      </c>
      <c r="I504" s="3">
        <v>13.2</v>
      </c>
    </row>
    <row r="505" spans="1:9">
      <c r="A505">
        <v>1994</v>
      </c>
      <c r="B505" t="s">
        <v>45</v>
      </c>
      <c r="C505" s="5">
        <v>12052000</v>
      </c>
      <c r="D505">
        <v>1.450893814270966</v>
      </c>
      <c r="E505">
        <v>5.311980011966401E-2</v>
      </c>
      <c r="F505">
        <v>0.77111909714183813</v>
      </c>
      <c r="G505" s="2">
        <v>6.3</v>
      </c>
      <c r="H505">
        <v>10.10565762943679</v>
      </c>
      <c r="I505" s="3">
        <v>12.5</v>
      </c>
    </row>
    <row r="506" spans="1:9">
      <c r="A506">
        <v>1995</v>
      </c>
      <c r="B506" t="s">
        <v>45</v>
      </c>
      <c r="C506" s="5">
        <v>12072000</v>
      </c>
      <c r="D506">
        <v>1.4523615963791707</v>
      </c>
      <c r="E506">
        <v>6.7216740187446319E-2</v>
      </c>
      <c r="F506">
        <v>0.85370185226212469</v>
      </c>
      <c r="G506" s="2">
        <v>5.9</v>
      </c>
      <c r="H506">
        <v>10.119854652169597</v>
      </c>
      <c r="I506" s="3">
        <v>12.2</v>
      </c>
    </row>
    <row r="507" spans="1:9">
      <c r="A507">
        <v>1996</v>
      </c>
      <c r="B507" t="s">
        <v>45</v>
      </c>
      <c r="C507" s="5">
        <v>12056000</v>
      </c>
      <c r="D507">
        <v>1.5692412753121467</v>
      </c>
      <c r="E507">
        <v>8.5718200207117484E-2</v>
      </c>
      <c r="F507">
        <v>0.98776340660072492</v>
      </c>
      <c r="G507" s="2">
        <v>5.4</v>
      </c>
      <c r="H507">
        <v>10.139266050827921</v>
      </c>
      <c r="I507" s="3">
        <v>11.6</v>
      </c>
    </row>
    <row r="508" spans="1:9">
      <c r="A508">
        <v>1997</v>
      </c>
      <c r="B508" t="s">
        <v>45</v>
      </c>
      <c r="C508" s="5">
        <v>12020000</v>
      </c>
      <c r="D508">
        <v>1.486358011224606</v>
      </c>
      <c r="E508">
        <v>9.9522868588617308E-2</v>
      </c>
      <c r="F508">
        <v>1.0524687518028133</v>
      </c>
      <c r="G508" s="2">
        <v>5.0999999999999996</v>
      </c>
      <c r="H508">
        <v>10.165082290224591</v>
      </c>
      <c r="I508" s="3">
        <v>11.2</v>
      </c>
    </row>
    <row r="509" spans="1:9">
      <c r="A509">
        <v>1985</v>
      </c>
      <c r="B509" t="s">
        <v>46</v>
      </c>
      <c r="C509" s="5">
        <v>968000</v>
      </c>
      <c r="D509">
        <v>1.2429749621292052</v>
      </c>
      <c r="E509">
        <v>0</v>
      </c>
      <c r="F509">
        <v>0.23841102344499815</v>
      </c>
      <c r="G509" s="2">
        <v>4.5999999999999996</v>
      </c>
      <c r="H509">
        <v>9.9981256156791449</v>
      </c>
      <c r="I509" s="3">
        <v>9</v>
      </c>
    </row>
    <row r="510" spans="1:9">
      <c r="A510">
        <v>1986</v>
      </c>
      <c r="B510" t="s">
        <v>46</v>
      </c>
      <c r="C510" s="5">
        <v>975000</v>
      </c>
      <c r="D510">
        <v>1.2104135565405367</v>
      </c>
      <c r="E510">
        <v>0</v>
      </c>
      <c r="F510">
        <v>0.29949222255979946</v>
      </c>
      <c r="G510" s="2">
        <v>4.0999999999999996</v>
      </c>
      <c r="H510">
        <v>10.042999939814356</v>
      </c>
      <c r="I510" s="3">
        <v>9.1</v>
      </c>
    </row>
    <row r="511" spans="1:9">
      <c r="A511">
        <v>1987</v>
      </c>
      <c r="B511" t="s">
        <v>46</v>
      </c>
      <c r="C511" s="5">
        <v>986000</v>
      </c>
      <c r="D511">
        <v>1.2802011001709865</v>
      </c>
      <c r="E511">
        <v>0</v>
      </c>
      <c r="F511">
        <v>0.33133083712079414</v>
      </c>
      <c r="G511" s="2">
        <v>3.6</v>
      </c>
      <c r="H511">
        <v>10.065835989948136</v>
      </c>
      <c r="I511" s="3">
        <v>8.1</v>
      </c>
    </row>
    <row r="512" spans="1:9">
      <c r="A512">
        <v>1988</v>
      </c>
      <c r="B512" t="s">
        <v>46</v>
      </c>
      <c r="C512" s="5">
        <v>995000</v>
      </c>
      <c r="D512">
        <v>1.3779683385042545</v>
      </c>
      <c r="E512">
        <v>0</v>
      </c>
      <c r="F512">
        <v>0.37037378829689427</v>
      </c>
      <c r="G512" s="2">
        <v>3.1</v>
      </c>
      <c r="H512">
        <v>10.115948892389195</v>
      </c>
      <c r="I512" s="3">
        <v>9.8000000000000007</v>
      </c>
    </row>
    <row r="513" spans="1:9">
      <c r="A513">
        <v>1989</v>
      </c>
      <c r="B513" t="s">
        <v>46</v>
      </c>
      <c r="C513" s="5">
        <v>998000</v>
      </c>
      <c r="D513">
        <v>1.3296073674418842</v>
      </c>
      <c r="E513">
        <v>0</v>
      </c>
      <c r="F513">
        <v>0.65001934705555464</v>
      </c>
      <c r="G513" s="2">
        <v>4.0999999999999996</v>
      </c>
      <c r="H513">
        <v>10.150388424746444</v>
      </c>
      <c r="I513" s="3">
        <v>6.7</v>
      </c>
    </row>
    <row r="514" spans="1:9">
      <c r="A514">
        <v>1990</v>
      </c>
      <c r="B514" t="s">
        <v>46</v>
      </c>
      <c r="C514" s="5">
        <v>1003464</v>
      </c>
      <c r="D514">
        <v>1.4630328889428763</v>
      </c>
      <c r="E514">
        <v>0</v>
      </c>
      <c r="F514">
        <v>0.90985725572372655</v>
      </c>
      <c r="G514" s="2">
        <v>6.3</v>
      </c>
      <c r="H514">
        <v>10.117886168633611</v>
      </c>
      <c r="I514" s="3">
        <v>7.5</v>
      </c>
    </row>
    <row r="515" spans="1:9">
      <c r="A515">
        <v>1991</v>
      </c>
      <c r="B515" t="s">
        <v>46</v>
      </c>
      <c r="C515" s="5">
        <v>1004000</v>
      </c>
      <c r="D515">
        <v>1.5302912175638024</v>
      </c>
      <c r="E515">
        <v>1.2214292129155382E-2</v>
      </c>
      <c r="F515">
        <v>0.86867182191709447</v>
      </c>
      <c r="G515" s="2">
        <v>8.6</v>
      </c>
      <c r="H515">
        <v>10.078151838483429</v>
      </c>
      <c r="I515" s="3">
        <v>10.4</v>
      </c>
    </row>
    <row r="516" spans="1:9">
      <c r="A516">
        <v>1992</v>
      </c>
      <c r="B516" t="s">
        <v>46</v>
      </c>
      <c r="C516" s="5">
        <v>1005000</v>
      </c>
      <c r="D516">
        <v>1.3725183135757721</v>
      </c>
      <c r="E516">
        <v>2.4938751563944948E-2</v>
      </c>
      <c r="F516">
        <v>1.015216244611304</v>
      </c>
      <c r="G516" s="2">
        <v>8.9</v>
      </c>
      <c r="H516">
        <v>10.092391991828116</v>
      </c>
      <c r="I516" s="3">
        <v>12.4</v>
      </c>
    </row>
    <row r="517" spans="1:9">
      <c r="A517">
        <v>1993</v>
      </c>
      <c r="B517" t="s">
        <v>46</v>
      </c>
      <c r="C517" s="5">
        <v>1000000</v>
      </c>
      <c r="D517">
        <v>1.3905353553771451</v>
      </c>
      <c r="E517">
        <v>3.8963391993578816E-2</v>
      </c>
      <c r="F517">
        <v>1.0156632056873587</v>
      </c>
      <c r="G517" s="2">
        <v>7.7</v>
      </c>
      <c r="H517">
        <v>10.102356563025335</v>
      </c>
      <c r="I517" s="3">
        <v>11.2</v>
      </c>
    </row>
    <row r="518" spans="1:9">
      <c r="A518">
        <v>1994</v>
      </c>
      <c r="B518" t="s">
        <v>46</v>
      </c>
      <c r="C518" s="5">
        <v>997000</v>
      </c>
      <c r="D518">
        <v>1.3231590676356444</v>
      </c>
      <c r="E518">
        <v>5.311980011966401E-2</v>
      </c>
      <c r="F518">
        <v>1.0235294825437538</v>
      </c>
      <c r="G518" s="2">
        <v>6.9</v>
      </c>
      <c r="H518">
        <v>10.101001817900595</v>
      </c>
      <c r="I518" s="3">
        <v>10.3</v>
      </c>
    </row>
    <row r="519" spans="1:9">
      <c r="A519">
        <v>1995</v>
      </c>
      <c r="B519" t="s">
        <v>46</v>
      </c>
      <c r="C519" s="5">
        <v>990000</v>
      </c>
      <c r="D519">
        <v>1.3028578538799283</v>
      </c>
      <c r="E519">
        <v>6.7216740187446319E-2</v>
      </c>
      <c r="F519">
        <v>1.0742456008922765</v>
      </c>
      <c r="G519" s="2">
        <v>6.3</v>
      </c>
      <c r="H519">
        <v>10.124804633719213</v>
      </c>
      <c r="I519" s="3">
        <v>10.6</v>
      </c>
    </row>
    <row r="520" spans="1:9">
      <c r="A520">
        <v>1996</v>
      </c>
      <c r="B520" t="s">
        <v>46</v>
      </c>
      <c r="C520" s="5">
        <v>990000</v>
      </c>
      <c r="D520">
        <v>1.2446493337211983</v>
      </c>
      <c r="E520">
        <v>8.5718200207117484E-2</v>
      </c>
      <c r="F520">
        <v>1.0754504903154976</v>
      </c>
      <c r="G520" s="2">
        <v>5.4</v>
      </c>
      <c r="H520">
        <v>10.127193469593651</v>
      </c>
      <c r="I520" s="3">
        <v>11</v>
      </c>
    </row>
    <row r="521" spans="1:9">
      <c r="A521">
        <v>1997</v>
      </c>
      <c r="B521" t="s">
        <v>46</v>
      </c>
      <c r="C521" s="5">
        <v>987000</v>
      </c>
      <c r="D521">
        <v>1.2045805223634789</v>
      </c>
      <c r="E521">
        <v>9.9522868588617308E-2</v>
      </c>
      <c r="F521">
        <v>1.1951460844097483</v>
      </c>
      <c r="G521" s="2">
        <v>5.0999999999999996</v>
      </c>
      <c r="H521">
        <v>10.157393065500379</v>
      </c>
      <c r="I521" s="3">
        <v>12.7</v>
      </c>
    </row>
    <row r="522" spans="1:9">
      <c r="A522">
        <v>1985</v>
      </c>
      <c r="B522" t="s">
        <v>47</v>
      </c>
      <c r="C522" s="5">
        <v>3347000</v>
      </c>
      <c r="D522">
        <v>1.8422033839728156</v>
      </c>
      <c r="E522">
        <v>0</v>
      </c>
      <c r="F522">
        <v>1.0978038811867352</v>
      </c>
      <c r="G522" s="2">
        <v>6.9</v>
      </c>
      <c r="H522">
        <v>9.7640500115334365</v>
      </c>
      <c r="I522" s="3">
        <v>15.2</v>
      </c>
    </row>
    <row r="523" spans="1:9">
      <c r="A523">
        <v>1986</v>
      </c>
      <c r="B523" t="s">
        <v>47</v>
      </c>
      <c r="C523" s="5">
        <v>3378000</v>
      </c>
      <c r="D523">
        <v>1.9089941450150258</v>
      </c>
      <c r="E523">
        <v>0</v>
      </c>
      <c r="F523">
        <v>1.1442627626596702</v>
      </c>
      <c r="G523" s="2">
        <v>6.4</v>
      </c>
      <c r="H523">
        <v>9.7998674618490274</v>
      </c>
      <c r="I523" s="3">
        <v>17.3</v>
      </c>
    </row>
    <row r="524" spans="1:9">
      <c r="A524">
        <v>1987</v>
      </c>
      <c r="B524" t="s">
        <v>47</v>
      </c>
      <c r="C524" s="5">
        <v>3425000</v>
      </c>
      <c r="D524">
        <v>1.8944741519885522</v>
      </c>
      <c r="E524">
        <v>0</v>
      </c>
      <c r="F524">
        <v>1.24025163460626</v>
      </c>
      <c r="G524" s="2">
        <v>5.5</v>
      </c>
      <c r="H524">
        <v>9.8223070939962316</v>
      </c>
      <c r="I524" s="3">
        <v>15.6</v>
      </c>
    </row>
    <row r="525" spans="1:9">
      <c r="A525">
        <v>1988</v>
      </c>
      <c r="B525" t="s">
        <v>47</v>
      </c>
      <c r="C525" s="5">
        <v>3493000</v>
      </c>
      <c r="D525">
        <v>2.0030572022410698</v>
      </c>
      <c r="E525">
        <v>0</v>
      </c>
      <c r="F525">
        <v>1.3076618508645226</v>
      </c>
      <c r="G525" s="2">
        <v>4.7</v>
      </c>
      <c r="H525">
        <v>9.8557325033378724</v>
      </c>
      <c r="I525" s="3">
        <v>15.5</v>
      </c>
    </row>
    <row r="526" spans="1:9">
      <c r="A526">
        <v>1989</v>
      </c>
      <c r="B526" t="s">
        <v>47</v>
      </c>
      <c r="C526" s="5">
        <v>3512000</v>
      </c>
      <c r="D526">
        <v>2.096381528921218</v>
      </c>
      <c r="E526">
        <v>0</v>
      </c>
      <c r="F526">
        <v>1.3802641920932994</v>
      </c>
      <c r="G526" s="2">
        <v>4.5999999999999996</v>
      </c>
      <c r="H526">
        <v>9.8801974640134205</v>
      </c>
      <c r="I526" s="3">
        <v>17</v>
      </c>
    </row>
    <row r="527" spans="1:9">
      <c r="A527">
        <v>1990</v>
      </c>
      <c r="B527" t="s">
        <v>47</v>
      </c>
      <c r="C527" s="5">
        <v>3486703</v>
      </c>
      <c r="D527">
        <v>2.278873442031053</v>
      </c>
      <c r="E527">
        <v>0</v>
      </c>
      <c r="F527">
        <v>1.4987481112281904</v>
      </c>
      <c r="G527" s="2">
        <v>4.8</v>
      </c>
      <c r="H527">
        <v>9.8859208055858847</v>
      </c>
      <c r="I527" s="3">
        <v>16.2</v>
      </c>
    </row>
    <row r="528" spans="1:9">
      <c r="A528">
        <v>1991</v>
      </c>
      <c r="B528" t="s">
        <v>47</v>
      </c>
      <c r="C528" s="5">
        <v>3560000</v>
      </c>
      <c r="D528">
        <v>2.2746998895045101</v>
      </c>
      <c r="E528">
        <v>1.2214292129155382E-2</v>
      </c>
      <c r="F528">
        <v>1.6028475741824382</v>
      </c>
      <c r="G528" s="2">
        <v>6.1</v>
      </c>
      <c r="H528">
        <v>9.8671919403605433</v>
      </c>
      <c r="I528" s="3">
        <v>16.399999999999999</v>
      </c>
    </row>
    <row r="529" spans="1:9">
      <c r="A529">
        <v>1992</v>
      </c>
      <c r="B529" t="s">
        <v>47</v>
      </c>
      <c r="C529" s="5">
        <v>3603000</v>
      </c>
      <c r="D529">
        <v>2.245446270479059</v>
      </c>
      <c r="E529">
        <v>2.4938751563944948E-2</v>
      </c>
      <c r="F529">
        <v>1.6354450894904935</v>
      </c>
      <c r="G529" s="2">
        <v>6.7</v>
      </c>
      <c r="H529">
        <v>9.8872337561080457</v>
      </c>
      <c r="I529" s="3">
        <v>19</v>
      </c>
    </row>
    <row r="530" spans="1:9">
      <c r="A530">
        <v>1993</v>
      </c>
      <c r="B530" t="s">
        <v>47</v>
      </c>
      <c r="C530" s="5">
        <v>3643000</v>
      </c>
      <c r="D530">
        <v>2.3256762954655406</v>
      </c>
      <c r="E530">
        <v>3.8963391993578816E-2</v>
      </c>
      <c r="F530">
        <v>1.6437039087473684</v>
      </c>
      <c r="G530" s="2">
        <v>7.3</v>
      </c>
      <c r="H530">
        <v>9.8957811174895927</v>
      </c>
      <c r="I530" s="3">
        <v>18.7</v>
      </c>
    </row>
    <row r="531" spans="1:9">
      <c r="A531">
        <v>1994</v>
      </c>
      <c r="B531" t="s">
        <v>47</v>
      </c>
      <c r="C531" s="5">
        <v>3664000</v>
      </c>
      <c r="D531">
        <v>2.332588956650814</v>
      </c>
      <c r="E531">
        <v>5.311980011966401E-2</v>
      </c>
      <c r="F531">
        <v>1.6359298867032859</v>
      </c>
      <c r="G531" s="2">
        <v>6.2</v>
      </c>
      <c r="H531">
        <v>9.9181467855004968</v>
      </c>
      <c r="I531" s="3">
        <v>13.8</v>
      </c>
    </row>
    <row r="532" spans="1:9">
      <c r="A532">
        <v>1995</v>
      </c>
      <c r="B532" t="s">
        <v>47</v>
      </c>
      <c r="C532" s="5">
        <v>3673000</v>
      </c>
      <c r="D532">
        <v>2.2843695530082107</v>
      </c>
      <c r="E532">
        <v>6.7216740187446319E-2</v>
      </c>
      <c r="F532">
        <v>1.6458308993905191</v>
      </c>
      <c r="G532" s="2">
        <v>5.2</v>
      </c>
      <c r="H532">
        <v>9.9354272236329457</v>
      </c>
      <c r="I532" s="3">
        <v>19.899999999999999</v>
      </c>
    </row>
    <row r="533" spans="1:9">
      <c r="A533">
        <v>1996</v>
      </c>
      <c r="B533" t="s">
        <v>47</v>
      </c>
      <c r="C533" s="5">
        <v>3699000</v>
      </c>
      <c r="D533">
        <v>2.2994713018096671</v>
      </c>
      <c r="E533">
        <v>8.5718200207117484E-2</v>
      </c>
      <c r="F533">
        <v>1.675081866461172</v>
      </c>
      <c r="G533" s="2">
        <v>5.8</v>
      </c>
      <c r="H533">
        <v>9.9549546367926638</v>
      </c>
      <c r="I533" s="3">
        <v>13</v>
      </c>
    </row>
    <row r="534" spans="1:9">
      <c r="A534">
        <v>1997</v>
      </c>
      <c r="B534" t="s">
        <v>47</v>
      </c>
      <c r="C534" s="5">
        <v>3760000</v>
      </c>
      <c r="D534">
        <v>2.2928302217608056</v>
      </c>
      <c r="E534">
        <v>9.9522868588617308E-2</v>
      </c>
      <c r="F534">
        <v>1.7097247514845053</v>
      </c>
      <c r="G534" s="2">
        <v>4.5999999999999996</v>
      </c>
      <c r="H534">
        <v>9.977852634491434</v>
      </c>
      <c r="I534" s="3">
        <v>13.1</v>
      </c>
    </row>
    <row r="535" spans="1:9">
      <c r="A535">
        <v>1985</v>
      </c>
      <c r="B535" t="s">
        <v>48</v>
      </c>
      <c r="C535" s="5">
        <v>708000</v>
      </c>
      <c r="D535">
        <v>0.31175440175957453</v>
      </c>
      <c r="E535">
        <v>0</v>
      </c>
      <c r="F535">
        <v>0.26584479876206474</v>
      </c>
      <c r="G535" s="2">
        <v>4.8</v>
      </c>
      <c r="H535">
        <v>9.8085726013101482</v>
      </c>
      <c r="I535" s="3">
        <v>17.3</v>
      </c>
    </row>
    <row r="536" spans="1:9">
      <c r="A536">
        <v>1986</v>
      </c>
      <c r="B536" t="s">
        <v>48</v>
      </c>
      <c r="C536" s="5">
        <v>708000</v>
      </c>
      <c r="D536">
        <v>0.22088110691024013</v>
      </c>
      <c r="E536">
        <v>0</v>
      </c>
      <c r="F536">
        <v>0.39314851470257739</v>
      </c>
      <c r="G536" s="2">
        <v>4.5999999999999996</v>
      </c>
      <c r="H536">
        <v>9.8369367892184432</v>
      </c>
      <c r="I536" s="3">
        <v>17</v>
      </c>
    </row>
    <row r="537" spans="1:9">
      <c r="A537">
        <v>1987</v>
      </c>
      <c r="B537" t="s">
        <v>48</v>
      </c>
      <c r="C537" s="5">
        <v>709000</v>
      </c>
      <c r="D537">
        <v>0.18020365977921993</v>
      </c>
      <c r="E537">
        <v>0</v>
      </c>
      <c r="F537">
        <v>0.42319772394548849</v>
      </c>
      <c r="G537" s="2">
        <v>4.2</v>
      </c>
      <c r="H537">
        <v>9.8523448213130056</v>
      </c>
      <c r="I537" s="3">
        <v>15.2</v>
      </c>
    </row>
    <row r="538" spans="1:9">
      <c r="A538">
        <v>1988</v>
      </c>
      <c r="B538" t="s">
        <v>48</v>
      </c>
      <c r="C538" s="5">
        <v>715000</v>
      </c>
      <c r="D538">
        <v>0.1284485668538029</v>
      </c>
      <c r="E538">
        <v>0</v>
      </c>
      <c r="F538">
        <v>0.4687687344958788</v>
      </c>
      <c r="G538" s="2">
        <v>4.0999999999999996</v>
      </c>
      <c r="H538">
        <v>9.8500239106981251</v>
      </c>
      <c r="I538" s="3">
        <v>14.2</v>
      </c>
    </row>
    <row r="539" spans="1:9">
      <c r="A539">
        <v>1989</v>
      </c>
      <c r="B539" t="s">
        <v>48</v>
      </c>
      <c r="C539" s="5">
        <v>715000</v>
      </c>
      <c r="D539">
        <v>0.30398206919675863</v>
      </c>
      <c r="E539">
        <v>0</v>
      </c>
      <c r="F539">
        <v>0.355275363584309</v>
      </c>
      <c r="G539" s="2">
        <v>4</v>
      </c>
      <c r="H539">
        <v>9.8788053985604201</v>
      </c>
      <c r="I539" s="3">
        <v>13.2</v>
      </c>
    </row>
    <row r="540" spans="1:9">
      <c r="A540">
        <v>1990</v>
      </c>
      <c r="B540" t="s">
        <v>48</v>
      </c>
      <c r="C540" s="5">
        <v>696004</v>
      </c>
      <c r="D540">
        <v>0.48726885358366456</v>
      </c>
      <c r="E540">
        <v>0</v>
      </c>
      <c r="F540">
        <v>0.56340480433413631</v>
      </c>
      <c r="G540" s="2">
        <v>3.8</v>
      </c>
      <c r="H540">
        <v>9.916201905602577</v>
      </c>
      <c r="I540" s="3">
        <v>13.3</v>
      </c>
    </row>
    <row r="541" spans="1:9">
      <c r="A541">
        <v>1991</v>
      </c>
      <c r="B541" t="s">
        <v>48</v>
      </c>
      <c r="C541" s="5">
        <v>703000</v>
      </c>
      <c r="D541">
        <v>0.60003941008606931</v>
      </c>
      <c r="E541">
        <v>1.2214292129155382E-2</v>
      </c>
      <c r="F541">
        <v>0.65581547583733679</v>
      </c>
      <c r="G541" s="2">
        <v>3.5</v>
      </c>
      <c r="H541">
        <v>9.9070774667152364</v>
      </c>
      <c r="I541" s="3">
        <v>14</v>
      </c>
    </row>
    <row r="542" spans="1:9">
      <c r="A542">
        <v>1992</v>
      </c>
      <c r="B542" t="s">
        <v>48</v>
      </c>
      <c r="C542" s="5">
        <v>711000</v>
      </c>
      <c r="D542">
        <v>0.66533790186151731</v>
      </c>
      <c r="E542">
        <v>2.4938751563944948E-2</v>
      </c>
      <c r="F542">
        <v>0.67012458097162986</v>
      </c>
      <c r="G542" s="2">
        <v>3.3</v>
      </c>
      <c r="H542">
        <v>9.9445116649043186</v>
      </c>
      <c r="I542" s="3">
        <v>15.1</v>
      </c>
    </row>
    <row r="543" spans="1:9">
      <c r="A543">
        <v>1993</v>
      </c>
      <c r="B543" t="s">
        <v>48</v>
      </c>
      <c r="C543" s="5">
        <v>715000</v>
      </c>
      <c r="D543">
        <v>0.73424885624549729</v>
      </c>
      <c r="E543">
        <v>3.8963391993578816E-2</v>
      </c>
      <c r="F543">
        <v>0.73784351665691428</v>
      </c>
      <c r="G543" s="2">
        <v>3.4</v>
      </c>
      <c r="H543">
        <v>9.94673296115608</v>
      </c>
      <c r="I543" s="3">
        <v>14.2</v>
      </c>
    </row>
    <row r="544" spans="1:9">
      <c r="A544">
        <v>1994</v>
      </c>
      <c r="B544" t="s">
        <v>48</v>
      </c>
      <c r="C544" s="5">
        <v>721000</v>
      </c>
      <c r="D544">
        <v>0.82242195380514171</v>
      </c>
      <c r="E544">
        <v>5.311980011966401E-2</v>
      </c>
      <c r="F544">
        <v>0.7756612804546793</v>
      </c>
      <c r="G544" s="2">
        <v>3.3</v>
      </c>
      <c r="H544">
        <v>9.9836187022655398</v>
      </c>
      <c r="I544" s="3">
        <v>14.5</v>
      </c>
    </row>
    <row r="545" spans="1:9">
      <c r="A545">
        <v>1995</v>
      </c>
      <c r="B545" t="s">
        <v>48</v>
      </c>
      <c r="C545" s="5">
        <v>729000</v>
      </c>
      <c r="D545">
        <v>0.73017598177969789</v>
      </c>
      <c r="E545">
        <v>6.7216740187446319E-2</v>
      </c>
      <c r="F545">
        <v>0.86243923706356618</v>
      </c>
      <c r="G545" s="2">
        <v>3</v>
      </c>
      <c r="H545">
        <v>9.9661633346848255</v>
      </c>
      <c r="I545" s="3">
        <v>14.5</v>
      </c>
    </row>
    <row r="546" spans="1:9">
      <c r="A546">
        <v>1996</v>
      </c>
      <c r="B546" t="s">
        <v>48</v>
      </c>
      <c r="C546" s="5">
        <v>732000</v>
      </c>
      <c r="D546">
        <v>0.57202867035513238</v>
      </c>
      <c r="E546">
        <v>8.5718200207117484E-2</v>
      </c>
      <c r="F546">
        <v>0.94255459426543164</v>
      </c>
      <c r="G546" s="2">
        <v>3.2</v>
      </c>
      <c r="H546">
        <v>10.031208298201092</v>
      </c>
      <c r="I546" s="3">
        <v>11.8</v>
      </c>
    </row>
    <row r="547" spans="1:9">
      <c r="A547">
        <v>1997</v>
      </c>
      <c r="B547" t="s">
        <v>48</v>
      </c>
      <c r="C547" s="5">
        <v>738000</v>
      </c>
      <c r="D547">
        <v>0.68019098159473235</v>
      </c>
      <c r="E547">
        <v>9.9522868588617308E-2</v>
      </c>
      <c r="F547">
        <v>1.0361359991099404</v>
      </c>
      <c r="G547" s="2">
        <v>2.9</v>
      </c>
      <c r="H547">
        <v>10.026633957357836</v>
      </c>
      <c r="I547" s="3">
        <v>16.5</v>
      </c>
    </row>
    <row r="548" spans="1:9">
      <c r="A548">
        <v>1985</v>
      </c>
      <c r="B548" t="s">
        <v>49</v>
      </c>
      <c r="C548" s="5">
        <v>4762000</v>
      </c>
      <c r="D548">
        <v>1.5569281132461605</v>
      </c>
      <c r="E548">
        <v>0</v>
      </c>
      <c r="F548">
        <v>0.43765978850695619</v>
      </c>
      <c r="G548" s="2">
        <v>7.9</v>
      </c>
      <c r="H548">
        <v>9.8038048158707554</v>
      </c>
      <c r="I548" s="3">
        <v>18.100000000000001</v>
      </c>
    </row>
    <row r="549" spans="1:9">
      <c r="A549">
        <v>1986</v>
      </c>
      <c r="B549" t="s">
        <v>49</v>
      </c>
      <c r="C549" s="5">
        <v>4803000</v>
      </c>
      <c r="D549">
        <v>1.6857355678102361</v>
      </c>
      <c r="E549">
        <v>0</v>
      </c>
      <c r="F549">
        <v>0.40322264045506256</v>
      </c>
      <c r="G549" s="2">
        <v>7.9</v>
      </c>
      <c r="H549">
        <v>9.8486846973107092</v>
      </c>
      <c r="I549" s="3">
        <v>18.3</v>
      </c>
    </row>
    <row r="550" spans="1:9">
      <c r="A550">
        <v>1987</v>
      </c>
      <c r="B550" t="s">
        <v>49</v>
      </c>
      <c r="C550" s="5">
        <v>4855000</v>
      </c>
      <c r="D550">
        <v>1.6742338669622037</v>
      </c>
      <c r="E550">
        <v>0</v>
      </c>
      <c r="F550">
        <v>0.45772261235194378</v>
      </c>
      <c r="G550" s="2">
        <v>6.6</v>
      </c>
      <c r="H550">
        <v>9.8778893693890737</v>
      </c>
      <c r="I550" s="3">
        <v>16.899999999999999</v>
      </c>
    </row>
    <row r="551" spans="1:9">
      <c r="A551">
        <v>1988</v>
      </c>
      <c r="B551" t="s">
        <v>49</v>
      </c>
      <c r="C551" s="5">
        <v>4919000</v>
      </c>
      <c r="D551">
        <v>1.6728449744409268</v>
      </c>
      <c r="E551">
        <v>0</v>
      </c>
      <c r="F551">
        <v>0.45325760281593436</v>
      </c>
      <c r="G551" s="2">
        <v>5.8</v>
      </c>
      <c r="H551">
        <v>9.9127090623370169</v>
      </c>
      <c r="I551" s="3">
        <v>18</v>
      </c>
    </row>
    <row r="552" spans="1:9">
      <c r="A552">
        <v>1989</v>
      </c>
      <c r="B552" t="s">
        <v>49</v>
      </c>
      <c r="C552" s="5">
        <v>4940000</v>
      </c>
      <c r="D552">
        <v>1.7028323828402865</v>
      </c>
      <c r="E552">
        <v>0</v>
      </c>
      <c r="F552">
        <v>0.45226230353288166</v>
      </c>
      <c r="G552" s="2">
        <v>5.0999999999999996</v>
      </c>
      <c r="H552">
        <v>9.9301351765278767</v>
      </c>
      <c r="I552" s="3">
        <v>18.399999999999999</v>
      </c>
    </row>
    <row r="553" spans="1:9">
      <c r="A553">
        <v>1990</v>
      </c>
      <c r="B553" t="s">
        <v>49</v>
      </c>
      <c r="C553" s="5">
        <v>4877185</v>
      </c>
      <c r="D553">
        <v>1.9027457047891208</v>
      </c>
      <c r="E553">
        <v>0</v>
      </c>
      <c r="F553">
        <v>0.76631486115402547</v>
      </c>
      <c r="G553" s="2">
        <v>5.3</v>
      </c>
      <c r="H553">
        <v>9.9305274184344672</v>
      </c>
      <c r="I553" s="3">
        <v>16.899999999999999</v>
      </c>
    </row>
    <row r="554" spans="1:9">
      <c r="A554">
        <v>1991</v>
      </c>
      <c r="B554" t="s">
        <v>49</v>
      </c>
      <c r="C554" s="5">
        <v>4953000</v>
      </c>
      <c r="D554">
        <v>1.9822747029483567</v>
      </c>
      <c r="E554">
        <v>1.2214292129155382E-2</v>
      </c>
      <c r="F554">
        <v>0.75608308463640184</v>
      </c>
      <c r="G554" s="2">
        <v>6.8</v>
      </c>
      <c r="H554">
        <v>9.9239021977456492</v>
      </c>
      <c r="I554" s="3">
        <v>15.5</v>
      </c>
    </row>
    <row r="555" spans="1:9">
      <c r="A555">
        <v>1992</v>
      </c>
      <c r="B555" t="s">
        <v>49</v>
      </c>
      <c r="C555" s="5">
        <v>5024000</v>
      </c>
      <c r="D555">
        <v>2.0097677770410214</v>
      </c>
      <c r="E555">
        <v>2.4938751563944948E-2</v>
      </c>
      <c r="F555">
        <v>0.84009015257357855</v>
      </c>
      <c r="G555" s="2">
        <v>6.5</v>
      </c>
      <c r="H555">
        <v>9.9682196133898664</v>
      </c>
      <c r="I555" s="3">
        <v>17</v>
      </c>
    </row>
    <row r="556" spans="1:9">
      <c r="A556">
        <v>1993</v>
      </c>
      <c r="B556" t="s">
        <v>49</v>
      </c>
      <c r="C556" s="5">
        <v>5099000</v>
      </c>
      <c r="D556">
        <v>2.03572160667765</v>
      </c>
      <c r="E556">
        <v>3.8963391993578816E-2</v>
      </c>
      <c r="F556">
        <v>0.85801704666870537</v>
      </c>
      <c r="G556" s="2">
        <v>5.8</v>
      </c>
      <c r="H556">
        <v>9.9841068307189893</v>
      </c>
      <c r="I556" s="3">
        <v>19.600000000000001</v>
      </c>
    </row>
    <row r="557" spans="1:9">
      <c r="A557">
        <v>1994</v>
      </c>
      <c r="B557" t="s">
        <v>49</v>
      </c>
      <c r="C557" s="5">
        <v>5175000</v>
      </c>
      <c r="D557">
        <v>2.0121294515052441</v>
      </c>
      <c r="E557">
        <v>5.311980011966401E-2</v>
      </c>
      <c r="F557">
        <v>0.92227397323423299</v>
      </c>
      <c r="G557" s="2">
        <v>4.8</v>
      </c>
      <c r="H557">
        <v>10.002138667096723</v>
      </c>
      <c r="I557" s="3">
        <v>14.6</v>
      </c>
    </row>
    <row r="558" spans="1:9">
      <c r="A558">
        <v>1995</v>
      </c>
      <c r="B558" t="s">
        <v>49</v>
      </c>
      <c r="C558" s="5">
        <v>5256000</v>
      </c>
      <c r="D558">
        <v>2.0431408381625733</v>
      </c>
      <c r="E558">
        <v>6.7216740187446319E-2</v>
      </c>
      <c r="F558">
        <v>1.0234583094638128</v>
      </c>
      <c r="G558" s="2">
        <v>5.2</v>
      </c>
      <c r="H558">
        <v>10.026988679395252</v>
      </c>
      <c r="I558" s="3">
        <v>15.5</v>
      </c>
    </row>
    <row r="559" spans="1:9">
      <c r="A559">
        <v>1996</v>
      </c>
      <c r="B559" t="s">
        <v>49</v>
      </c>
      <c r="C559" s="5">
        <v>5320000</v>
      </c>
      <c r="D559">
        <v>2.0463579727101511</v>
      </c>
      <c r="E559">
        <v>8.5718200207117484E-2</v>
      </c>
      <c r="F559">
        <v>1.0623198056239356</v>
      </c>
      <c r="G559" s="2">
        <v>5.2</v>
      </c>
      <c r="H559">
        <v>10.035610030065587</v>
      </c>
      <c r="I559" s="3">
        <v>15.9</v>
      </c>
    </row>
    <row r="560" spans="1:9">
      <c r="A560">
        <v>1997</v>
      </c>
      <c r="B560" t="s">
        <v>49</v>
      </c>
      <c r="C560" s="5">
        <v>5368000</v>
      </c>
      <c r="D560">
        <v>2.0664334949474554</v>
      </c>
      <c r="E560">
        <v>9.9522868588617308E-2</v>
      </c>
      <c r="F560">
        <v>1.0774628902209995</v>
      </c>
      <c r="G560" s="2">
        <v>5.3</v>
      </c>
      <c r="H560">
        <v>10.055306945596307</v>
      </c>
      <c r="I560" s="3">
        <v>14.3</v>
      </c>
    </row>
    <row r="561" spans="1:9">
      <c r="A561">
        <v>1985</v>
      </c>
      <c r="B561" t="s">
        <v>50</v>
      </c>
      <c r="C561" s="5">
        <v>16370000</v>
      </c>
      <c r="D561">
        <v>1.7046925567373421</v>
      </c>
      <c r="E561">
        <v>0</v>
      </c>
      <c r="F561">
        <v>0.83038518572555753</v>
      </c>
      <c r="G561" s="2">
        <v>7</v>
      </c>
      <c r="H561">
        <v>9.9615745159335329</v>
      </c>
      <c r="I561" s="3">
        <v>15.7</v>
      </c>
    </row>
    <row r="562" spans="1:9">
      <c r="A562">
        <v>1986</v>
      </c>
      <c r="B562" t="s">
        <v>50</v>
      </c>
      <c r="C562" s="5">
        <v>16682000</v>
      </c>
      <c r="D562">
        <v>1.8854680212474537</v>
      </c>
      <c r="E562">
        <v>0</v>
      </c>
      <c r="F562">
        <v>0.82974351104475963</v>
      </c>
      <c r="G562" s="2">
        <v>8.8000000000000007</v>
      </c>
      <c r="H562">
        <v>9.9489817539652705</v>
      </c>
      <c r="I562" s="3">
        <v>15.9</v>
      </c>
    </row>
    <row r="563" spans="1:9">
      <c r="A563">
        <v>1987</v>
      </c>
      <c r="B563" t="s">
        <v>50</v>
      </c>
      <c r="C563" s="5">
        <v>16789000</v>
      </c>
      <c r="D563">
        <v>1.8423471918286685</v>
      </c>
      <c r="E563">
        <v>0</v>
      </c>
      <c r="F563">
        <v>0.83721067463914833</v>
      </c>
      <c r="G563" s="2">
        <v>8.4</v>
      </c>
      <c r="H563">
        <v>9.9293747021559025</v>
      </c>
      <c r="I563" s="3">
        <v>17.3</v>
      </c>
    </row>
    <row r="564" spans="1:9">
      <c r="A564">
        <v>1988</v>
      </c>
      <c r="B564" t="s">
        <v>50</v>
      </c>
      <c r="C564" s="5">
        <v>16780000</v>
      </c>
      <c r="D564">
        <v>1.8757277157557033</v>
      </c>
      <c r="E564">
        <v>0</v>
      </c>
      <c r="F564">
        <v>0.83823742727239037</v>
      </c>
      <c r="G564" s="2">
        <v>7.3</v>
      </c>
      <c r="H564">
        <v>9.9453731232704641</v>
      </c>
      <c r="I564" s="3">
        <v>17.600000000000001</v>
      </c>
    </row>
    <row r="565" spans="1:9">
      <c r="A565">
        <v>1989</v>
      </c>
      <c r="B565" t="s">
        <v>50</v>
      </c>
      <c r="C565" s="5">
        <v>16991000</v>
      </c>
      <c r="D565">
        <v>1.8848235163268876</v>
      </c>
      <c r="E565">
        <v>0</v>
      </c>
      <c r="F565">
        <v>0.87955750638518215</v>
      </c>
      <c r="G565" s="2">
        <v>6.7</v>
      </c>
      <c r="H565">
        <v>9.9569941115713227</v>
      </c>
      <c r="I565" s="3">
        <v>18</v>
      </c>
    </row>
    <row r="566" spans="1:9">
      <c r="A566">
        <v>1990</v>
      </c>
      <c r="B566" t="s">
        <v>50</v>
      </c>
      <c r="C566" s="5">
        <v>16986510</v>
      </c>
      <c r="D566">
        <v>2.0300482907968114</v>
      </c>
      <c r="E566">
        <v>0</v>
      </c>
      <c r="F566">
        <v>0.95200571685629054</v>
      </c>
      <c r="G566" s="2">
        <v>6.3</v>
      </c>
      <c r="H566">
        <v>9.9671980961440845</v>
      </c>
      <c r="I566" s="3">
        <v>17.100000000000001</v>
      </c>
    </row>
    <row r="567" spans="1:9">
      <c r="A567">
        <v>1991</v>
      </c>
      <c r="B567" t="s">
        <v>50</v>
      </c>
      <c r="C567" s="5">
        <v>17349000</v>
      </c>
      <c r="D567">
        <v>2.1283099287888025</v>
      </c>
      <c r="E567">
        <v>1.2214292129155382E-2</v>
      </c>
      <c r="F567">
        <v>1.08044315319226</v>
      </c>
      <c r="G567" s="2">
        <v>6.9</v>
      </c>
      <c r="H567">
        <v>9.9514603069882757</v>
      </c>
      <c r="I567" s="3">
        <v>15.9</v>
      </c>
    </row>
    <row r="568" spans="1:9">
      <c r="A568">
        <v>1992</v>
      </c>
      <c r="B568" t="s">
        <v>50</v>
      </c>
      <c r="C568" s="5">
        <v>17656000</v>
      </c>
      <c r="D568">
        <v>2.0873466096948761</v>
      </c>
      <c r="E568">
        <v>2.4938751563944948E-2</v>
      </c>
      <c r="F568">
        <v>1.0914779404096124</v>
      </c>
      <c r="G568" s="2">
        <v>7.6</v>
      </c>
      <c r="H568">
        <v>9.979786598249369</v>
      </c>
      <c r="I568" s="3">
        <v>17.5</v>
      </c>
    </row>
    <row r="569" spans="1:9">
      <c r="A569">
        <v>1993</v>
      </c>
      <c r="B569" t="s">
        <v>50</v>
      </c>
      <c r="C569" s="5">
        <v>18031000</v>
      </c>
      <c r="D569">
        <v>2.0309421538210803</v>
      </c>
      <c r="E569">
        <v>3.8963391993578816E-2</v>
      </c>
      <c r="F569">
        <v>1.2310220927224587</v>
      </c>
      <c r="G569" s="2">
        <v>7.2</v>
      </c>
      <c r="H569">
        <v>9.9844654097254697</v>
      </c>
      <c r="I569" s="3">
        <v>18.3</v>
      </c>
    </row>
    <row r="570" spans="1:9">
      <c r="A570">
        <v>1994</v>
      </c>
      <c r="B570" t="s">
        <v>50</v>
      </c>
      <c r="C570" s="5">
        <v>18378000</v>
      </c>
      <c r="D570">
        <v>1.9551332224353772</v>
      </c>
      <c r="E570">
        <v>5.311980011966401E-2</v>
      </c>
      <c r="F570">
        <v>1.6298373726201161</v>
      </c>
      <c r="G570" s="2">
        <v>6.5</v>
      </c>
      <c r="H570">
        <v>9.9928720392723509</v>
      </c>
      <c r="I570" s="3">
        <v>17.399999999999999</v>
      </c>
    </row>
    <row r="571" spans="1:9">
      <c r="A571">
        <v>1995</v>
      </c>
      <c r="B571" t="s">
        <v>50</v>
      </c>
      <c r="C571" s="5">
        <v>18724000</v>
      </c>
      <c r="D571">
        <v>1.8929160099444715</v>
      </c>
      <c r="E571">
        <v>6.7216740187446319E-2</v>
      </c>
      <c r="F571">
        <v>1.8611815058141512</v>
      </c>
      <c r="G571" s="2">
        <v>6.1</v>
      </c>
      <c r="H571">
        <v>10.011369591205522</v>
      </c>
      <c r="I571" s="3">
        <v>19.100000000000001</v>
      </c>
    </row>
    <row r="572" spans="1:9">
      <c r="A572">
        <v>1996</v>
      </c>
      <c r="B572" t="s">
        <v>50</v>
      </c>
      <c r="C572" s="5">
        <v>19128000</v>
      </c>
      <c r="D572">
        <v>1.8632238414074043</v>
      </c>
      <c r="E572">
        <v>8.5718200207117484E-2</v>
      </c>
      <c r="F572">
        <v>1.9203943424219325</v>
      </c>
      <c r="G572" s="2">
        <v>5.7</v>
      </c>
      <c r="H572">
        <v>10.034623571372016</v>
      </c>
      <c r="I572" s="3">
        <v>17.399999999999999</v>
      </c>
    </row>
    <row r="573" spans="1:9">
      <c r="A573">
        <v>1997</v>
      </c>
      <c r="B573" t="s">
        <v>50</v>
      </c>
      <c r="C573" s="5">
        <v>19439000</v>
      </c>
      <c r="D573">
        <v>1.7959689210290357</v>
      </c>
      <c r="E573">
        <v>9.9522868588617308E-2</v>
      </c>
      <c r="F573">
        <v>1.934546006311513</v>
      </c>
      <c r="G573" s="2">
        <v>5.3</v>
      </c>
      <c r="H573">
        <v>10.077188727036472</v>
      </c>
      <c r="I573" s="3">
        <v>16.600000000000001</v>
      </c>
    </row>
    <row r="574" spans="1:9">
      <c r="A574">
        <v>1985</v>
      </c>
      <c r="B574" t="s">
        <v>51</v>
      </c>
      <c r="C574" s="5">
        <v>1645000</v>
      </c>
      <c r="D574">
        <v>0.9834095079152344</v>
      </c>
      <c r="E574">
        <v>0</v>
      </c>
      <c r="F574">
        <v>-9.3858449571138175E-2</v>
      </c>
      <c r="G574" s="2">
        <v>6</v>
      </c>
      <c r="H574">
        <v>9.7491056656851871</v>
      </c>
      <c r="I574" s="3">
        <v>10.9</v>
      </c>
    </row>
    <row r="575" spans="1:9">
      <c r="A575">
        <v>1986</v>
      </c>
      <c r="B575" t="s">
        <v>51</v>
      </c>
      <c r="C575" s="5">
        <v>1665000</v>
      </c>
      <c r="D575">
        <v>0.9810544528775581</v>
      </c>
      <c r="E575">
        <v>0</v>
      </c>
      <c r="F575">
        <v>-7.3215702290072449E-3</v>
      </c>
      <c r="G575" s="2">
        <v>6.1</v>
      </c>
      <c r="H575">
        <v>9.7670938818893287</v>
      </c>
      <c r="I575" s="3">
        <v>12.6</v>
      </c>
    </row>
    <row r="576" spans="1:9">
      <c r="A576">
        <v>1987</v>
      </c>
      <c r="B576" t="s">
        <v>51</v>
      </c>
      <c r="C576" s="5">
        <v>1680000</v>
      </c>
      <c r="D576">
        <v>0.83213242386693176</v>
      </c>
      <c r="E576">
        <v>0</v>
      </c>
      <c r="F576">
        <v>6.4538521137571164E-2</v>
      </c>
      <c r="G576" s="2">
        <v>6.2</v>
      </c>
      <c r="H576">
        <v>9.7676693419039449</v>
      </c>
      <c r="I576" s="3">
        <v>10.199999999999999</v>
      </c>
    </row>
    <row r="577" spans="1:9">
      <c r="A577">
        <v>1988</v>
      </c>
      <c r="B577" t="s">
        <v>51</v>
      </c>
      <c r="C577" s="5">
        <v>1691000</v>
      </c>
      <c r="D577">
        <v>0.88810295859170019</v>
      </c>
      <c r="E577">
        <v>0</v>
      </c>
      <c r="F577">
        <v>9.8012153888055245E-2</v>
      </c>
      <c r="G577" s="2">
        <v>5</v>
      </c>
      <c r="H577">
        <v>9.7813836728514776</v>
      </c>
      <c r="I577" s="3">
        <v>9.8000000000000007</v>
      </c>
    </row>
    <row r="578" spans="1:9">
      <c r="A578">
        <v>1989</v>
      </c>
      <c r="B578" t="s">
        <v>51</v>
      </c>
      <c r="C578" s="5">
        <v>1707000</v>
      </c>
      <c r="D578">
        <v>0.95072328880208601</v>
      </c>
      <c r="E578">
        <v>0</v>
      </c>
      <c r="F578">
        <v>0.14813447729776591</v>
      </c>
      <c r="G578" s="2">
        <v>4.5</v>
      </c>
      <c r="H578">
        <v>9.7966487942782532</v>
      </c>
      <c r="I578" s="3">
        <v>8.1999999999999993</v>
      </c>
    </row>
    <row r="579" spans="1:9">
      <c r="A579">
        <v>1990</v>
      </c>
      <c r="B579" t="s">
        <v>51</v>
      </c>
      <c r="C579" s="5">
        <v>1722850</v>
      </c>
      <c r="D579">
        <v>1.043621321526776</v>
      </c>
      <c r="E579">
        <v>0</v>
      </c>
      <c r="F579">
        <v>0.33822816332347777</v>
      </c>
      <c r="G579" s="2">
        <v>4.4000000000000004</v>
      </c>
      <c r="H579">
        <v>9.8116830416516461</v>
      </c>
      <c r="I579" s="3">
        <v>8.1999999999999993</v>
      </c>
    </row>
    <row r="580" spans="1:9">
      <c r="A580">
        <v>1991</v>
      </c>
      <c r="B580" t="s">
        <v>51</v>
      </c>
      <c r="C580" s="5">
        <v>1770000</v>
      </c>
      <c r="D580">
        <v>1.0537409893795195</v>
      </c>
      <c r="E580">
        <v>1.2214292129155382E-2</v>
      </c>
      <c r="F580">
        <v>0.37070955420903134</v>
      </c>
      <c r="G580" s="2">
        <v>4.7</v>
      </c>
      <c r="H580">
        <v>9.8136032099189894</v>
      </c>
      <c r="I580" s="3">
        <v>12.9</v>
      </c>
    </row>
    <row r="581" spans="1:9">
      <c r="A581">
        <v>1992</v>
      </c>
      <c r="B581" t="s">
        <v>51</v>
      </c>
      <c r="C581" s="5">
        <v>1813000</v>
      </c>
      <c r="D581">
        <v>1.0664780087285384</v>
      </c>
      <c r="E581">
        <v>2.4938751563944948E-2</v>
      </c>
      <c r="F581">
        <v>0.3941013494578493</v>
      </c>
      <c r="G581" s="2">
        <v>4.8</v>
      </c>
      <c r="H581">
        <v>9.8324492650845254</v>
      </c>
      <c r="I581" s="3">
        <v>9.4</v>
      </c>
    </row>
    <row r="582" spans="1:9">
      <c r="A582">
        <v>1993</v>
      </c>
      <c r="B582" t="s">
        <v>51</v>
      </c>
      <c r="C582" s="5">
        <v>1860000</v>
      </c>
      <c r="D582">
        <v>1.1020115226416463</v>
      </c>
      <c r="E582">
        <v>3.8963391993578816E-2</v>
      </c>
      <c r="F582">
        <v>0.39789840226315365</v>
      </c>
      <c r="G582" s="2">
        <v>4.0999999999999996</v>
      </c>
      <c r="H582">
        <v>9.8467474716997216</v>
      </c>
      <c r="I582" s="3">
        <v>10.7</v>
      </c>
    </row>
    <row r="583" spans="1:9">
      <c r="A583">
        <v>1994</v>
      </c>
      <c r="B583" t="s">
        <v>51</v>
      </c>
      <c r="C583" s="5">
        <v>1908000</v>
      </c>
      <c r="D583">
        <v>1.1135249978377251</v>
      </c>
      <c r="E583">
        <v>5.311980011966401E-2</v>
      </c>
      <c r="F583">
        <v>0.43998773330546981</v>
      </c>
      <c r="G583" s="2">
        <v>3.8</v>
      </c>
      <c r="H583">
        <v>9.8706657960048823</v>
      </c>
      <c r="I583" s="3">
        <v>8</v>
      </c>
    </row>
    <row r="584" spans="1:9">
      <c r="A584">
        <v>1995</v>
      </c>
      <c r="B584" t="s">
        <v>51</v>
      </c>
      <c r="C584" s="5">
        <v>1951000</v>
      </c>
      <c r="D584">
        <v>1.1902969364266256</v>
      </c>
      <c r="E584">
        <v>6.7216740187446319E-2</v>
      </c>
      <c r="F584">
        <v>0.46744532813576567</v>
      </c>
      <c r="G584" s="2">
        <v>3.5</v>
      </c>
      <c r="H584">
        <v>9.9022412053018467</v>
      </c>
      <c r="I584" s="3">
        <v>8.4</v>
      </c>
    </row>
    <row r="585" spans="1:9">
      <c r="A585">
        <v>1996</v>
      </c>
      <c r="B585" t="s">
        <v>51</v>
      </c>
      <c r="C585" s="5">
        <v>2000000</v>
      </c>
      <c r="D585">
        <v>1.1996635327378375</v>
      </c>
      <c r="E585">
        <v>8.5718200207117484E-2</v>
      </c>
      <c r="F585">
        <v>0.57610067523867514</v>
      </c>
      <c r="G585" s="2">
        <v>3.4</v>
      </c>
      <c r="H585">
        <v>9.931608037857151</v>
      </c>
      <c r="I585" s="3">
        <v>7.7</v>
      </c>
    </row>
    <row r="586" spans="1:9">
      <c r="A586">
        <v>1997</v>
      </c>
      <c r="B586" t="s">
        <v>51</v>
      </c>
      <c r="C586" s="5">
        <v>2059000</v>
      </c>
      <c r="D586">
        <v>1.2061074839644221</v>
      </c>
      <c r="E586">
        <v>9.9522868588617308E-2</v>
      </c>
      <c r="F586">
        <v>0.69364705560159656</v>
      </c>
      <c r="G586" s="2">
        <v>3.2</v>
      </c>
      <c r="H586">
        <v>9.9623694802723506</v>
      </c>
      <c r="I586" s="3">
        <v>8.9</v>
      </c>
    </row>
    <row r="587" spans="1:9">
      <c r="A587">
        <v>1985</v>
      </c>
      <c r="B587" t="s">
        <v>52</v>
      </c>
      <c r="C587" s="5">
        <v>535000</v>
      </c>
      <c r="D587">
        <v>0.38976619856506062</v>
      </c>
      <c r="E587">
        <v>0</v>
      </c>
      <c r="F587">
        <v>-5.6270905461302707E-2</v>
      </c>
      <c r="G587" s="2">
        <v>4.8</v>
      </c>
      <c r="H587">
        <v>9.8791715302720711</v>
      </c>
      <c r="I587" s="3">
        <v>9.1999999999999993</v>
      </c>
    </row>
    <row r="588" spans="1:9">
      <c r="A588">
        <v>1986</v>
      </c>
      <c r="B588" t="s">
        <v>52</v>
      </c>
      <c r="C588" s="5">
        <v>541000</v>
      </c>
      <c r="D588">
        <v>0.39990438942346729</v>
      </c>
      <c r="E588">
        <v>0</v>
      </c>
      <c r="F588">
        <v>0.23540452601626852</v>
      </c>
      <c r="G588" s="2">
        <v>4.3</v>
      </c>
      <c r="H588">
        <v>9.9284834394119326</v>
      </c>
      <c r="I588" s="3">
        <v>11</v>
      </c>
    </row>
    <row r="589" spans="1:9">
      <c r="A589">
        <v>1987</v>
      </c>
      <c r="B589" t="s">
        <v>52</v>
      </c>
      <c r="C589" s="5">
        <v>548000</v>
      </c>
      <c r="D589">
        <v>0.31112769102646171</v>
      </c>
      <c r="E589">
        <v>0</v>
      </c>
      <c r="F589">
        <v>0.25336613191404228</v>
      </c>
      <c r="G589" s="2">
        <v>3.6</v>
      </c>
      <c r="H589">
        <v>9.9652751266930863</v>
      </c>
      <c r="I589" s="3">
        <v>9.3000000000000007</v>
      </c>
    </row>
    <row r="590" spans="1:9">
      <c r="A590">
        <v>1988</v>
      </c>
      <c r="B590" t="s">
        <v>52</v>
      </c>
      <c r="C590" s="5">
        <v>556000</v>
      </c>
      <c r="D590">
        <v>0.35252967351707154</v>
      </c>
      <c r="E590">
        <v>0</v>
      </c>
      <c r="F590">
        <v>0.32572649044761437</v>
      </c>
      <c r="G590" s="2">
        <v>3</v>
      </c>
      <c r="H590">
        <v>9.996663164985538</v>
      </c>
      <c r="I590" s="3">
        <v>8.1</v>
      </c>
    </row>
    <row r="591" spans="1:9">
      <c r="A591">
        <v>1989</v>
      </c>
      <c r="B591" t="s">
        <v>52</v>
      </c>
      <c r="C591" s="5">
        <v>567000</v>
      </c>
      <c r="D591">
        <v>0.28370592407214157</v>
      </c>
      <c r="E591">
        <v>0</v>
      </c>
      <c r="F591">
        <v>0.38853604600771635</v>
      </c>
      <c r="G591" s="2">
        <v>3.5</v>
      </c>
      <c r="H591">
        <v>10.03678668532752</v>
      </c>
      <c r="I591" s="3">
        <v>8</v>
      </c>
    </row>
    <row r="592" spans="1:9">
      <c r="A592">
        <v>1990</v>
      </c>
      <c r="B592" t="s">
        <v>52</v>
      </c>
      <c r="C592" s="5">
        <v>562758</v>
      </c>
      <c r="D592">
        <v>0.24083047137080632</v>
      </c>
      <c r="E592">
        <v>0</v>
      </c>
      <c r="F592">
        <v>0.46757563997217411</v>
      </c>
      <c r="G592" s="2">
        <v>5</v>
      </c>
      <c r="H592">
        <v>10.007729692471065</v>
      </c>
      <c r="I592" s="3">
        <v>10.9</v>
      </c>
    </row>
    <row r="593" spans="1:9">
      <c r="A593">
        <v>1991</v>
      </c>
      <c r="B593" t="s">
        <v>52</v>
      </c>
      <c r="C593" s="5">
        <v>567000</v>
      </c>
      <c r="D593">
        <v>0.15490625220925619</v>
      </c>
      <c r="E593">
        <v>1.2214292129155382E-2</v>
      </c>
      <c r="F593">
        <v>0.62274291280645799</v>
      </c>
      <c r="G593" s="2">
        <v>6.6</v>
      </c>
      <c r="H593">
        <v>9.9764733959681688</v>
      </c>
      <c r="I593" s="3">
        <v>12.6</v>
      </c>
    </row>
    <row r="594" spans="1:9">
      <c r="A594">
        <v>1992</v>
      </c>
      <c r="B594" t="s">
        <v>52</v>
      </c>
      <c r="C594" s="5">
        <v>570000</v>
      </c>
      <c r="D594">
        <v>9.0514007540831901E-2</v>
      </c>
      <c r="E594">
        <v>2.4938751563944948E-2</v>
      </c>
      <c r="F594">
        <v>0.67893734998729238</v>
      </c>
      <c r="G594" s="2">
        <v>6.1</v>
      </c>
      <c r="H594">
        <v>10.007590845576358</v>
      </c>
      <c r="I594" s="3">
        <v>10.5</v>
      </c>
    </row>
    <row r="595" spans="1:9">
      <c r="A595">
        <v>1993</v>
      </c>
      <c r="B595" t="s">
        <v>52</v>
      </c>
      <c r="C595" s="5">
        <v>576000</v>
      </c>
      <c r="D595">
        <v>0.133097270629426</v>
      </c>
      <c r="E595">
        <v>3.8963391993578816E-2</v>
      </c>
      <c r="F595">
        <v>0.78845736036427028</v>
      </c>
      <c r="G595" s="2">
        <v>5.2</v>
      </c>
      <c r="H595">
        <v>10.006550083828467</v>
      </c>
      <c r="I595" s="3">
        <v>10</v>
      </c>
    </row>
    <row r="596" spans="1:9">
      <c r="A596">
        <v>1994</v>
      </c>
      <c r="B596" t="s">
        <v>52</v>
      </c>
      <c r="C596" s="5">
        <v>580000</v>
      </c>
      <c r="D596">
        <v>-3.1526253646774013E-2</v>
      </c>
      <c r="E596">
        <v>5.311980011966401E-2</v>
      </c>
      <c r="F596">
        <v>0.7529544749912811</v>
      </c>
      <c r="G596" s="2">
        <v>4.5999999999999996</v>
      </c>
      <c r="H596">
        <v>10.020177323229744</v>
      </c>
      <c r="I596" s="3">
        <v>7.6</v>
      </c>
    </row>
    <row r="597" spans="1:9">
      <c r="A597">
        <v>1995</v>
      </c>
      <c r="B597" t="s">
        <v>52</v>
      </c>
      <c r="C597" s="5">
        <v>585000</v>
      </c>
      <c r="D597">
        <v>0.16797410838581309</v>
      </c>
      <c r="E597">
        <v>6.7216740187446319E-2</v>
      </c>
      <c r="F597">
        <v>0.80786037497204011</v>
      </c>
      <c r="G597" s="2">
        <v>4.3</v>
      </c>
      <c r="H597">
        <v>10.036115239697754</v>
      </c>
      <c r="I597" s="3">
        <v>10.3</v>
      </c>
    </row>
    <row r="598" spans="1:9">
      <c r="A598">
        <v>1996</v>
      </c>
      <c r="B598" t="s">
        <v>52</v>
      </c>
      <c r="C598" s="5">
        <v>589000</v>
      </c>
      <c r="D598">
        <v>0.19245677868799776</v>
      </c>
      <c r="E598">
        <v>8.5718200207117484E-2</v>
      </c>
      <c r="F598">
        <v>0.78222195434698627</v>
      </c>
      <c r="G598" s="2">
        <v>4.3</v>
      </c>
      <c r="H598">
        <v>10.051218324341436</v>
      </c>
      <c r="I598" s="3">
        <v>12.6</v>
      </c>
    </row>
    <row r="599" spans="1:9">
      <c r="A599">
        <v>1997</v>
      </c>
      <c r="B599" t="s">
        <v>52</v>
      </c>
      <c r="C599" s="5">
        <v>589000</v>
      </c>
      <c r="D599">
        <v>0.17977161916068182</v>
      </c>
      <c r="E599">
        <v>9.9522868588617308E-2</v>
      </c>
      <c r="F599">
        <v>0.64176452466033851</v>
      </c>
      <c r="G599" s="2">
        <v>3.9</v>
      </c>
      <c r="H599">
        <v>10.074958790275668</v>
      </c>
      <c r="I599" s="3">
        <v>9.3000000000000007</v>
      </c>
    </row>
    <row r="600" spans="1:9">
      <c r="A600">
        <v>1985</v>
      </c>
      <c r="B600" t="s">
        <v>53</v>
      </c>
      <c r="C600" s="5">
        <v>5706000</v>
      </c>
      <c r="D600">
        <v>1.080634143905483</v>
      </c>
      <c r="E600">
        <v>0</v>
      </c>
      <c r="F600">
        <v>0.65397614679717897</v>
      </c>
      <c r="G600" s="2">
        <v>5.5</v>
      </c>
      <c r="H600">
        <v>10.058993659612678</v>
      </c>
      <c r="I600" s="3">
        <v>10</v>
      </c>
    </row>
    <row r="601" spans="1:9">
      <c r="A601">
        <v>1986</v>
      </c>
      <c r="B601" t="s">
        <v>53</v>
      </c>
      <c r="C601" s="5">
        <v>5787000</v>
      </c>
      <c r="D601">
        <v>1.1184024922781928</v>
      </c>
      <c r="E601">
        <v>0</v>
      </c>
      <c r="F601">
        <v>0.74945330155894208</v>
      </c>
      <c r="G601" s="2">
        <v>5</v>
      </c>
      <c r="H601">
        <v>10.099698292281081</v>
      </c>
      <c r="I601" s="3">
        <v>9.6999999999999993</v>
      </c>
    </row>
    <row r="602" spans="1:9">
      <c r="A602">
        <v>1987</v>
      </c>
      <c r="B602" t="s">
        <v>53</v>
      </c>
      <c r="C602" s="5">
        <v>5904000</v>
      </c>
      <c r="D602">
        <v>1.0816443931082524</v>
      </c>
      <c r="E602">
        <v>0</v>
      </c>
      <c r="F602">
        <v>0.8039361701920642</v>
      </c>
      <c r="G602" s="2">
        <v>4.3</v>
      </c>
      <c r="H602">
        <v>10.120070723082911</v>
      </c>
      <c r="I602" s="3">
        <v>9.9</v>
      </c>
    </row>
    <row r="603" spans="1:9">
      <c r="A603">
        <v>1988</v>
      </c>
      <c r="B603" t="s">
        <v>53</v>
      </c>
      <c r="C603" s="5">
        <v>5996000</v>
      </c>
      <c r="D603">
        <v>1.095940276390299</v>
      </c>
      <c r="E603">
        <v>0</v>
      </c>
      <c r="F603">
        <v>0.81371165007115442</v>
      </c>
      <c r="G603" s="2">
        <v>3.9</v>
      </c>
      <c r="H603">
        <v>10.15209318714073</v>
      </c>
      <c r="I603" s="3">
        <v>10.8</v>
      </c>
    </row>
    <row r="604" spans="1:9">
      <c r="A604">
        <v>1989</v>
      </c>
      <c r="B604" t="s">
        <v>53</v>
      </c>
      <c r="C604" s="5">
        <v>6098000</v>
      </c>
      <c r="D604">
        <v>1.1394736395801759</v>
      </c>
      <c r="E604">
        <v>0</v>
      </c>
      <c r="F604">
        <v>0.86102198853155543</v>
      </c>
      <c r="G604" s="2">
        <v>3.9</v>
      </c>
      <c r="H604">
        <v>10.168971944339862</v>
      </c>
      <c r="I604" s="3">
        <v>10.9</v>
      </c>
    </row>
    <row r="605" spans="1:9">
      <c r="A605">
        <v>1990</v>
      </c>
      <c r="B605" t="s">
        <v>53</v>
      </c>
      <c r="C605" s="5">
        <v>6187358</v>
      </c>
      <c r="D605">
        <v>1.2545275464815102</v>
      </c>
      <c r="E605">
        <v>0</v>
      </c>
      <c r="F605">
        <v>0.99400462050923133</v>
      </c>
      <c r="G605" s="2">
        <v>4.5</v>
      </c>
      <c r="H605">
        <v>10.14958686272381</v>
      </c>
      <c r="I605" s="3">
        <v>11.1</v>
      </c>
    </row>
    <row r="606" spans="1:9">
      <c r="A606">
        <v>1991</v>
      </c>
      <c r="B606" t="s">
        <v>53</v>
      </c>
      <c r="C606" s="5">
        <v>6286000</v>
      </c>
      <c r="D606">
        <v>1.3169292781955002</v>
      </c>
      <c r="E606">
        <v>1.2214292129155382E-2</v>
      </c>
      <c r="F606">
        <v>1.0449929175203936</v>
      </c>
      <c r="G606" s="2">
        <v>5.9</v>
      </c>
      <c r="H606">
        <v>10.136389939071879</v>
      </c>
      <c r="I606" s="3">
        <v>9.9</v>
      </c>
    </row>
    <row r="607" spans="1:9">
      <c r="A607">
        <v>1992</v>
      </c>
      <c r="B607" t="s">
        <v>53</v>
      </c>
      <c r="C607" s="5">
        <v>6377000</v>
      </c>
      <c r="D607">
        <v>1.3214735357505862</v>
      </c>
      <c r="E607">
        <v>2.4938751563944948E-2</v>
      </c>
      <c r="F607">
        <v>1.1488205742412925</v>
      </c>
      <c r="G607" s="2">
        <v>6.3</v>
      </c>
      <c r="H607">
        <v>10.152264254126127</v>
      </c>
      <c r="I607" s="3">
        <v>9.5</v>
      </c>
    </row>
    <row r="608" spans="1:9">
      <c r="A608">
        <v>1993</v>
      </c>
      <c r="B608" t="s">
        <v>53</v>
      </c>
      <c r="C608" s="5">
        <v>6491000</v>
      </c>
      <c r="D608">
        <v>1.3142817710152828</v>
      </c>
      <c r="E608">
        <v>3.8963391993578816E-2</v>
      </c>
      <c r="F608">
        <v>1.2012562434209808</v>
      </c>
      <c r="G608" s="2">
        <v>5.2</v>
      </c>
      <c r="H608">
        <v>10.15860161579775</v>
      </c>
      <c r="I608" s="3">
        <v>9.6999999999999993</v>
      </c>
    </row>
    <row r="609" spans="1:9">
      <c r="A609">
        <v>1994</v>
      </c>
      <c r="B609" t="s">
        <v>53</v>
      </c>
      <c r="C609" s="5">
        <v>6552000</v>
      </c>
      <c r="D609">
        <v>1.2745456236189692</v>
      </c>
      <c r="E609">
        <v>5.311980011966401E-2</v>
      </c>
      <c r="F609">
        <v>1.2585345152888823</v>
      </c>
      <c r="G609" s="2">
        <v>4.9000000000000004</v>
      </c>
      <c r="H609">
        <v>10.170900945280263</v>
      </c>
      <c r="I609" s="3">
        <v>10.7</v>
      </c>
    </row>
    <row r="610" spans="1:9">
      <c r="A610">
        <v>1995</v>
      </c>
      <c r="B610" t="s">
        <v>53</v>
      </c>
      <c r="C610" s="5">
        <v>6618000</v>
      </c>
      <c r="D610">
        <v>1.2849635247292301</v>
      </c>
      <c r="E610">
        <v>6.7216740187446319E-2</v>
      </c>
      <c r="F610">
        <v>1.4148806313809914</v>
      </c>
      <c r="G610" s="2">
        <v>4.5</v>
      </c>
      <c r="H610">
        <v>10.178936268014713</v>
      </c>
      <c r="I610" s="3">
        <v>10.199999999999999</v>
      </c>
    </row>
    <row r="611" spans="1:9">
      <c r="A611">
        <v>1996</v>
      </c>
      <c r="B611" t="s">
        <v>53</v>
      </c>
      <c r="C611" s="5">
        <v>6675000</v>
      </c>
      <c r="D611">
        <v>1.2276015461914072</v>
      </c>
      <c r="E611">
        <v>8.5718200207117484E-2</v>
      </c>
      <c r="F611">
        <v>1.4212970993565912</v>
      </c>
      <c r="G611" s="2">
        <v>4.4000000000000004</v>
      </c>
      <c r="H611">
        <v>10.186342385517868</v>
      </c>
      <c r="I611" s="3">
        <v>12.3</v>
      </c>
    </row>
    <row r="612" spans="1:9">
      <c r="A612">
        <v>1997</v>
      </c>
      <c r="B612" t="s">
        <v>53</v>
      </c>
      <c r="C612" s="5">
        <v>6734000</v>
      </c>
      <c r="D612">
        <v>1.2390927996168055</v>
      </c>
      <c r="E612">
        <v>9.9522868588617308E-2</v>
      </c>
      <c r="F612">
        <v>1.4214373391603281</v>
      </c>
      <c r="G612" s="2">
        <v>3.8</v>
      </c>
      <c r="H612">
        <v>10.215813455900669</v>
      </c>
      <c r="I612" s="3">
        <v>12.7</v>
      </c>
    </row>
    <row r="613" spans="1:9">
      <c r="A613">
        <v>1985</v>
      </c>
      <c r="B613" t="s">
        <v>54</v>
      </c>
      <c r="C613" s="5">
        <v>4409000</v>
      </c>
      <c r="D613">
        <v>1.4479191097024036</v>
      </c>
      <c r="E613">
        <v>0</v>
      </c>
      <c r="F613">
        <v>0.45006015505708086</v>
      </c>
      <c r="G613" s="2">
        <v>8.4</v>
      </c>
      <c r="H613">
        <v>10.011536875759399</v>
      </c>
      <c r="I613" s="3">
        <v>12</v>
      </c>
    </row>
    <row r="614" spans="1:9">
      <c r="A614">
        <v>1986</v>
      </c>
      <c r="B614" t="s">
        <v>54</v>
      </c>
      <c r="C614" s="5">
        <v>4463000</v>
      </c>
      <c r="D614">
        <v>1.4748496573114869</v>
      </c>
      <c r="E614">
        <v>0</v>
      </c>
      <c r="F614">
        <v>0.45062334414087352</v>
      </c>
      <c r="G614" s="2">
        <v>8.1</v>
      </c>
      <c r="H614">
        <v>10.049285076207655</v>
      </c>
      <c r="I614" s="3">
        <v>12.9</v>
      </c>
    </row>
    <row r="615" spans="1:9">
      <c r="A615">
        <v>1987</v>
      </c>
      <c r="B615" t="s">
        <v>54</v>
      </c>
      <c r="C615" s="5">
        <v>4538000</v>
      </c>
      <c r="D615">
        <v>1.4804920989997199</v>
      </c>
      <c r="E615">
        <v>0</v>
      </c>
      <c r="F615">
        <v>0.39170290556530146</v>
      </c>
      <c r="G615" s="2">
        <v>7.3</v>
      </c>
      <c r="H615">
        <v>10.055391873158555</v>
      </c>
      <c r="I615" s="3">
        <v>10</v>
      </c>
    </row>
    <row r="616" spans="1:9">
      <c r="A616">
        <v>1988</v>
      </c>
      <c r="B616" t="s">
        <v>54</v>
      </c>
      <c r="C616" s="5">
        <v>4619000</v>
      </c>
      <c r="D616">
        <v>1.5398727063478219</v>
      </c>
      <c r="E616">
        <v>0</v>
      </c>
      <c r="F616">
        <v>0.30087148242290096</v>
      </c>
      <c r="G616" s="2">
        <v>6.3</v>
      </c>
      <c r="H616">
        <v>10.076225612072816</v>
      </c>
      <c r="I616" s="3">
        <v>8.6999999999999993</v>
      </c>
    </row>
    <row r="617" spans="1:9">
      <c r="A617">
        <v>1989</v>
      </c>
      <c r="B617" t="s">
        <v>54</v>
      </c>
      <c r="C617" s="5">
        <v>4761000</v>
      </c>
      <c r="D617">
        <v>1.5512782190979153</v>
      </c>
      <c r="E617">
        <v>0</v>
      </c>
      <c r="F617">
        <v>0.2304345087827499</v>
      </c>
      <c r="G617" s="2">
        <v>5.9</v>
      </c>
      <c r="H617">
        <v>10.107571587475606</v>
      </c>
      <c r="I617" s="3">
        <v>9.6</v>
      </c>
    </row>
    <row r="618" spans="1:9">
      <c r="A618">
        <v>1990</v>
      </c>
      <c r="B618" t="s">
        <v>54</v>
      </c>
      <c r="C618" s="5">
        <v>4866692</v>
      </c>
      <c r="D618">
        <v>1.6125784388927842</v>
      </c>
      <c r="E618">
        <v>0</v>
      </c>
      <c r="F618">
        <v>0.37511344104775235</v>
      </c>
      <c r="G618" s="2">
        <v>5.2</v>
      </c>
      <c r="H618">
        <v>10.116745832854718</v>
      </c>
      <c r="I618" s="3">
        <v>8.9</v>
      </c>
    </row>
    <row r="619" spans="1:9">
      <c r="A619">
        <v>1991</v>
      </c>
      <c r="B619" t="s">
        <v>54</v>
      </c>
      <c r="C619" s="5">
        <v>5018000</v>
      </c>
      <c r="D619">
        <v>1.6536435740572435</v>
      </c>
      <c r="E619">
        <v>1.2214292129155382E-2</v>
      </c>
      <c r="F619">
        <v>0.49640190077383295</v>
      </c>
      <c r="G619" s="2">
        <v>6.3</v>
      </c>
      <c r="H619">
        <v>10.118587830059329</v>
      </c>
      <c r="I619" s="3">
        <v>9.5</v>
      </c>
    </row>
    <row r="620" spans="1:9">
      <c r="A620">
        <v>1992</v>
      </c>
      <c r="B620" t="s">
        <v>54</v>
      </c>
      <c r="C620" s="5">
        <v>5136000</v>
      </c>
      <c r="D620">
        <v>1.6762373104418078</v>
      </c>
      <c r="E620">
        <v>2.4938751563944948E-2</v>
      </c>
      <c r="F620">
        <v>0.60137795414608963</v>
      </c>
      <c r="G620" s="2">
        <v>7.3</v>
      </c>
      <c r="H620">
        <v>10.139290759479655</v>
      </c>
      <c r="I620" s="3">
        <v>11.2</v>
      </c>
    </row>
    <row r="621" spans="1:9">
      <c r="A621">
        <v>1993</v>
      </c>
      <c r="B621" t="s">
        <v>54</v>
      </c>
      <c r="C621" s="5">
        <v>5255000</v>
      </c>
      <c r="D621">
        <v>1.6381372468458488</v>
      </c>
      <c r="E621">
        <v>3.8963391993578816E-2</v>
      </c>
      <c r="F621">
        <v>0.66220209856184242</v>
      </c>
      <c r="G621" s="2">
        <v>7.3</v>
      </c>
      <c r="H621">
        <v>10.136807247706635</v>
      </c>
      <c r="I621" s="3">
        <v>12.1</v>
      </c>
    </row>
    <row r="622" spans="1:9">
      <c r="A622">
        <v>1994</v>
      </c>
      <c r="B622" t="s">
        <v>54</v>
      </c>
      <c r="C622" s="5">
        <v>5343000</v>
      </c>
      <c r="D622">
        <v>1.6317219260341822</v>
      </c>
      <c r="E622">
        <v>5.311980011966401E-2</v>
      </c>
      <c r="F622">
        <v>0.68445105810113216</v>
      </c>
      <c r="G622" s="2">
        <v>6.6</v>
      </c>
      <c r="H622">
        <v>10.143976161122326</v>
      </c>
      <c r="I622" s="3">
        <v>11.7</v>
      </c>
    </row>
    <row r="623" spans="1:9">
      <c r="A623">
        <v>1995</v>
      </c>
      <c r="B623" t="s">
        <v>54</v>
      </c>
      <c r="C623" s="5">
        <v>5431000</v>
      </c>
      <c r="D623">
        <v>1.5774456601310107</v>
      </c>
      <c r="E623">
        <v>6.7216740187446319E-2</v>
      </c>
      <c r="F623">
        <v>0.70680973798779623</v>
      </c>
      <c r="G623" s="2">
        <v>6.4</v>
      </c>
      <c r="H623">
        <v>10.151908143287066</v>
      </c>
      <c r="I623" s="3">
        <v>12.5</v>
      </c>
    </row>
    <row r="624" spans="1:9">
      <c r="A624">
        <v>1996</v>
      </c>
      <c r="B624" t="s">
        <v>54</v>
      </c>
      <c r="C624" s="5">
        <v>5533000</v>
      </c>
      <c r="D624">
        <v>1.4613475114035888</v>
      </c>
      <c r="E624">
        <v>8.5718200207117484E-2</v>
      </c>
      <c r="F624">
        <v>0.75957123652917846</v>
      </c>
      <c r="G624" s="2">
        <v>6.1</v>
      </c>
      <c r="H624">
        <v>10.179573973842118</v>
      </c>
      <c r="I624" s="3">
        <v>11.9</v>
      </c>
    </row>
    <row r="625" spans="1:9">
      <c r="A625">
        <v>1997</v>
      </c>
      <c r="B625" t="s">
        <v>54</v>
      </c>
      <c r="C625" s="5">
        <v>5610000</v>
      </c>
      <c r="D625">
        <v>1.4832237122624219</v>
      </c>
      <c r="E625">
        <v>9.9522868588617308E-2</v>
      </c>
      <c r="F625">
        <v>0.81715615094608207</v>
      </c>
      <c r="G625" s="2">
        <v>4.9000000000000004</v>
      </c>
      <c r="H625">
        <v>10.213945768177046</v>
      </c>
      <c r="I625" s="3">
        <v>9.1999999999999993</v>
      </c>
    </row>
    <row r="626" spans="1:9">
      <c r="A626">
        <v>1985</v>
      </c>
      <c r="B626" t="s">
        <v>55</v>
      </c>
      <c r="C626" s="5">
        <v>1936000</v>
      </c>
      <c r="D626">
        <v>0.50689227846093565</v>
      </c>
      <c r="E626">
        <v>0</v>
      </c>
      <c r="F626">
        <v>-0.21206275271739572</v>
      </c>
      <c r="G626" s="2">
        <v>13.1</v>
      </c>
      <c r="H626">
        <v>9.6902256047879547</v>
      </c>
      <c r="I626" s="3">
        <v>22.3</v>
      </c>
    </row>
    <row r="627" spans="1:9">
      <c r="A627">
        <v>1986</v>
      </c>
      <c r="B627" t="s">
        <v>55</v>
      </c>
      <c r="C627" s="5">
        <v>1919000</v>
      </c>
      <c r="D627">
        <v>0.49750118595806503</v>
      </c>
      <c r="E627">
        <v>0</v>
      </c>
      <c r="F627">
        <v>-0.11539693837106224</v>
      </c>
      <c r="G627" s="2">
        <v>11.8</v>
      </c>
      <c r="H627">
        <v>9.7090465000825787</v>
      </c>
      <c r="I627" s="3">
        <v>22.4</v>
      </c>
    </row>
    <row r="628" spans="1:9">
      <c r="A628">
        <v>1987</v>
      </c>
      <c r="B628" t="s">
        <v>55</v>
      </c>
      <c r="C628" s="5">
        <v>1897000</v>
      </c>
      <c r="D628">
        <v>0.31715898425245315</v>
      </c>
      <c r="E628">
        <v>0</v>
      </c>
      <c r="F628">
        <v>-0.26518219671887838</v>
      </c>
      <c r="G628" s="2">
        <v>10.8</v>
      </c>
      <c r="H628">
        <v>9.7112436926652368</v>
      </c>
      <c r="I628" s="3">
        <v>21.6</v>
      </c>
    </row>
    <row r="629" spans="1:9">
      <c r="A629">
        <v>1988</v>
      </c>
      <c r="B629" t="s">
        <v>55</v>
      </c>
      <c r="C629" s="5">
        <v>1884000</v>
      </c>
      <c r="D629">
        <v>0.27324717866817849</v>
      </c>
      <c r="E629">
        <v>0</v>
      </c>
      <c r="F629">
        <v>-0.26940002761433185</v>
      </c>
      <c r="G629" s="2">
        <v>9.8000000000000007</v>
      </c>
      <c r="H629">
        <v>9.7500082449212382</v>
      </c>
      <c r="I629" s="3">
        <v>17.899999999999999</v>
      </c>
    </row>
    <row r="630" spans="1:9">
      <c r="A630">
        <v>1989</v>
      </c>
      <c r="B630" t="s">
        <v>55</v>
      </c>
      <c r="C630" s="5">
        <v>1857000</v>
      </c>
      <c r="D630">
        <v>0.3831391059166972</v>
      </c>
      <c r="E630">
        <v>0</v>
      </c>
      <c r="F630">
        <v>-0.2583912755307155</v>
      </c>
      <c r="G630" s="2">
        <v>8.6</v>
      </c>
      <c r="H630">
        <v>9.7734080294503425</v>
      </c>
      <c r="I630" s="3">
        <v>15.7</v>
      </c>
    </row>
    <row r="631" spans="1:9">
      <c r="A631">
        <v>1990</v>
      </c>
      <c r="B631" t="s">
        <v>55</v>
      </c>
      <c r="C631" s="5">
        <v>1793477</v>
      </c>
      <c r="D631">
        <v>0.5263846657123934</v>
      </c>
      <c r="E631">
        <v>0</v>
      </c>
      <c r="F631">
        <v>-0.18978064764508826</v>
      </c>
      <c r="G631" s="2">
        <v>8.5</v>
      </c>
      <c r="H631">
        <v>9.7914226436905718</v>
      </c>
      <c r="I631" s="3">
        <v>18.100000000000001</v>
      </c>
    </row>
    <row r="632" spans="1:9">
      <c r="A632">
        <v>1991</v>
      </c>
      <c r="B632" t="s">
        <v>55</v>
      </c>
      <c r="C632" s="5">
        <v>1801000</v>
      </c>
      <c r="D632">
        <v>0.64712940519148787</v>
      </c>
      <c r="E632">
        <v>1.2214292129155382E-2</v>
      </c>
      <c r="F632">
        <v>-0.13627036982887356</v>
      </c>
      <c r="G632" s="2">
        <v>10.6</v>
      </c>
      <c r="H632">
        <v>9.7876124560682172</v>
      </c>
      <c r="I632" s="3">
        <v>17.899999999999999</v>
      </c>
    </row>
    <row r="633" spans="1:9">
      <c r="A633">
        <v>1992</v>
      </c>
      <c r="B633" t="s">
        <v>55</v>
      </c>
      <c r="C633" s="5">
        <v>1812000</v>
      </c>
      <c r="D633">
        <v>0.74921657877763048</v>
      </c>
      <c r="E633">
        <v>2.4938751563944948E-2</v>
      </c>
      <c r="F633">
        <v>-0.18154451285187612</v>
      </c>
      <c r="G633" s="2">
        <v>11.3</v>
      </c>
      <c r="H633">
        <v>9.8285112831310588</v>
      </c>
      <c r="I633" s="3">
        <v>22.3</v>
      </c>
    </row>
    <row r="634" spans="1:9">
      <c r="A634">
        <v>1993</v>
      </c>
      <c r="B634" t="s">
        <v>55</v>
      </c>
      <c r="C634" s="5">
        <v>1820000</v>
      </c>
      <c r="D634">
        <v>0.7343207616180577</v>
      </c>
      <c r="E634">
        <v>3.8963391993578816E-2</v>
      </c>
      <c r="F634">
        <v>-7.9215235553504071E-2</v>
      </c>
      <c r="G634" s="2">
        <v>10.6</v>
      </c>
      <c r="H634">
        <v>9.8291958797202152</v>
      </c>
      <c r="I634" s="3">
        <v>22.2</v>
      </c>
    </row>
    <row r="635" spans="1:9">
      <c r="A635">
        <v>1994</v>
      </c>
      <c r="B635" t="s">
        <v>55</v>
      </c>
      <c r="C635" s="5">
        <v>1822000</v>
      </c>
      <c r="D635">
        <v>0.76895904760195677</v>
      </c>
      <c r="E635">
        <v>5.311980011966401E-2</v>
      </c>
      <c r="F635">
        <v>-8.2759093038597097E-3</v>
      </c>
      <c r="G635" s="2">
        <v>8.8000000000000007</v>
      </c>
      <c r="H635">
        <v>9.8439567149107052</v>
      </c>
      <c r="I635" s="3">
        <v>18.600000000000001</v>
      </c>
    </row>
    <row r="636" spans="1:9">
      <c r="A636">
        <v>1995</v>
      </c>
      <c r="B636" t="s">
        <v>55</v>
      </c>
      <c r="C636" s="5">
        <v>1828000</v>
      </c>
      <c r="D636">
        <v>0.74277059131440659</v>
      </c>
      <c r="E636">
        <v>6.7216740187446319E-2</v>
      </c>
      <c r="F636">
        <v>0.24679146965047952</v>
      </c>
      <c r="G636" s="2">
        <v>7.9</v>
      </c>
      <c r="H636">
        <v>9.846350444629465</v>
      </c>
      <c r="I636" s="3">
        <v>16.7</v>
      </c>
    </row>
    <row r="637" spans="1:9">
      <c r="A637">
        <v>1996</v>
      </c>
      <c r="B637" t="s">
        <v>55</v>
      </c>
      <c r="C637" s="5">
        <v>1826000</v>
      </c>
      <c r="D637">
        <v>0.7423023748484151</v>
      </c>
      <c r="E637">
        <v>8.5718200207117484E-2</v>
      </c>
      <c r="F637">
        <v>0.31785677557399405</v>
      </c>
      <c r="G637" s="2">
        <v>7.5</v>
      </c>
      <c r="H637">
        <v>9.8574656373574214</v>
      </c>
      <c r="I637" s="3">
        <v>18.5</v>
      </c>
    </row>
    <row r="638" spans="1:9">
      <c r="A638">
        <v>1997</v>
      </c>
      <c r="B638" t="s">
        <v>55</v>
      </c>
      <c r="C638" s="5">
        <v>1816000</v>
      </c>
      <c r="D638">
        <v>0.78238167197001263</v>
      </c>
      <c r="E638">
        <v>9.9522868588617308E-2</v>
      </c>
      <c r="F638">
        <v>0.40910942701033193</v>
      </c>
      <c r="G638" s="2">
        <v>6.9</v>
      </c>
      <c r="H638">
        <v>9.8778107057461444</v>
      </c>
      <c r="I638" s="3">
        <v>16.399999999999999</v>
      </c>
    </row>
    <row r="639" spans="1:9">
      <c r="A639">
        <v>1985</v>
      </c>
      <c r="B639" t="s">
        <v>56</v>
      </c>
      <c r="C639" s="5">
        <v>4775000</v>
      </c>
      <c r="D639">
        <v>0.7271185378270828</v>
      </c>
      <c r="E639">
        <v>0</v>
      </c>
      <c r="F639">
        <v>4.271696670466256E-2</v>
      </c>
      <c r="G639" s="2">
        <v>7.2</v>
      </c>
      <c r="H639">
        <v>9.940164686449517</v>
      </c>
      <c r="I639" s="3">
        <v>11.6</v>
      </c>
    </row>
    <row r="640" spans="1:9">
      <c r="A640">
        <v>1986</v>
      </c>
      <c r="B640" t="s">
        <v>56</v>
      </c>
      <c r="C640" s="5">
        <v>4785000</v>
      </c>
      <c r="D640">
        <v>0.94727895301147913</v>
      </c>
      <c r="E640">
        <v>0</v>
      </c>
      <c r="F640">
        <v>0.1276239254938297</v>
      </c>
      <c r="G640" s="2">
        <v>7</v>
      </c>
      <c r="H640">
        <v>9.9740616549700665</v>
      </c>
      <c r="I640" s="3">
        <v>10.7</v>
      </c>
    </row>
    <row r="641" spans="1:9">
      <c r="A641">
        <v>1987</v>
      </c>
      <c r="B641" t="s">
        <v>56</v>
      </c>
      <c r="C641" s="5">
        <v>4807000</v>
      </c>
      <c r="D641">
        <v>0.91599944751614593</v>
      </c>
      <c r="E641">
        <v>0</v>
      </c>
      <c r="F641">
        <v>0.18127607839240165</v>
      </c>
      <c r="G641" s="2">
        <v>5.9</v>
      </c>
      <c r="H641">
        <v>9.9875384005129391</v>
      </c>
      <c r="I641" s="3">
        <v>9</v>
      </c>
    </row>
    <row r="642" spans="1:9">
      <c r="A642">
        <v>1988</v>
      </c>
      <c r="B642" t="s">
        <v>56</v>
      </c>
      <c r="C642" s="5">
        <v>4858000</v>
      </c>
      <c r="D642">
        <v>0.76252422416072674</v>
      </c>
      <c r="E642">
        <v>0</v>
      </c>
      <c r="F642">
        <v>0.24524003326996668</v>
      </c>
      <c r="G642" s="2">
        <v>4.4000000000000004</v>
      </c>
      <c r="H642">
        <v>9.9979601419761668</v>
      </c>
      <c r="I642" s="3">
        <v>7.8</v>
      </c>
    </row>
    <row r="643" spans="1:9">
      <c r="A643">
        <v>1989</v>
      </c>
      <c r="B643" t="s">
        <v>56</v>
      </c>
      <c r="C643" s="5">
        <v>4867000</v>
      </c>
      <c r="D643">
        <v>0.80021160638438971</v>
      </c>
      <c r="E643">
        <v>0</v>
      </c>
      <c r="F643">
        <v>0.26830031170441537</v>
      </c>
      <c r="G643" s="2">
        <v>4.3</v>
      </c>
      <c r="H643">
        <v>10.030992531421379</v>
      </c>
      <c r="I643" s="3">
        <v>8.4</v>
      </c>
    </row>
    <row r="644" spans="1:9">
      <c r="A644">
        <v>1990</v>
      </c>
      <c r="B644" t="s">
        <v>56</v>
      </c>
      <c r="C644" s="5">
        <v>4891769</v>
      </c>
      <c r="D644">
        <v>0.97338733930490939</v>
      </c>
      <c r="E644">
        <v>0</v>
      </c>
      <c r="F644">
        <v>0.33267861652066266</v>
      </c>
      <c r="G644" s="2">
        <v>4.4000000000000004</v>
      </c>
      <c r="H644">
        <v>10.023972367385579</v>
      </c>
      <c r="I644" s="3">
        <v>9.3000000000000007</v>
      </c>
    </row>
    <row r="645" spans="1:9">
      <c r="A645">
        <v>1991</v>
      </c>
      <c r="B645" t="s">
        <v>56</v>
      </c>
      <c r="C645" s="5">
        <v>4955000</v>
      </c>
      <c r="D645">
        <v>1.0186760895055449</v>
      </c>
      <c r="E645">
        <v>1.2214292129155382E-2</v>
      </c>
      <c r="F645">
        <v>0.42267143423206499</v>
      </c>
      <c r="G645" s="2">
        <v>5.5</v>
      </c>
      <c r="H645">
        <v>10.008649920810754</v>
      </c>
      <c r="I645" s="3">
        <v>9.9</v>
      </c>
    </row>
    <row r="646" spans="1:9">
      <c r="A646">
        <v>1992</v>
      </c>
      <c r="B646" t="s">
        <v>56</v>
      </c>
      <c r="C646" s="5">
        <v>5007000</v>
      </c>
      <c r="D646">
        <v>1.0142663469334761</v>
      </c>
      <c r="E646">
        <v>2.4938751563944948E-2</v>
      </c>
      <c r="F646">
        <v>0.46062578837386664</v>
      </c>
      <c r="G646" s="2">
        <v>5.0999999999999996</v>
      </c>
      <c r="H646">
        <v>10.044427795762687</v>
      </c>
      <c r="I646" s="3">
        <v>10.9</v>
      </c>
    </row>
    <row r="647" spans="1:9">
      <c r="A647">
        <v>1993</v>
      </c>
      <c r="B647" t="s">
        <v>56</v>
      </c>
      <c r="C647" s="5">
        <v>5038000</v>
      </c>
      <c r="D647">
        <v>0.97233255943890717</v>
      </c>
      <c r="E647">
        <v>3.8963391993578816E-2</v>
      </c>
      <c r="F647">
        <v>0.49219905718565732</v>
      </c>
      <c r="G647" s="2">
        <v>4.8</v>
      </c>
      <c r="H647">
        <v>10.053762118958577</v>
      </c>
      <c r="I647" s="3">
        <v>12.6</v>
      </c>
    </row>
    <row r="648" spans="1:9">
      <c r="A648">
        <v>1994</v>
      </c>
      <c r="B648" t="s">
        <v>56</v>
      </c>
      <c r="C648" s="5">
        <v>5082000</v>
      </c>
      <c r="D648">
        <v>0.99518847408961508</v>
      </c>
      <c r="E648">
        <v>5.311980011966401E-2</v>
      </c>
      <c r="F648">
        <v>0.55558111844744007</v>
      </c>
      <c r="G648" s="2">
        <v>4.5</v>
      </c>
      <c r="H648">
        <v>10.07884709325762</v>
      </c>
      <c r="I648" s="3">
        <v>9</v>
      </c>
    </row>
    <row r="649" spans="1:9">
      <c r="A649">
        <v>1995</v>
      </c>
      <c r="B649" t="s">
        <v>56</v>
      </c>
      <c r="C649" s="5">
        <v>5123000</v>
      </c>
      <c r="D649">
        <v>1.0334185547690682</v>
      </c>
      <c r="E649">
        <v>6.7216740187446319E-2</v>
      </c>
      <c r="F649">
        <v>0.6790777916395605</v>
      </c>
      <c r="G649" s="2">
        <v>3.8</v>
      </c>
      <c r="H649">
        <v>10.090502801113757</v>
      </c>
      <c r="I649" s="3">
        <v>8.5</v>
      </c>
    </row>
    <row r="650" spans="1:9">
      <c r="A650">
        <v>1996</v>
      </c>
      <c r="B650" t="s">
        <v>56</v>
      </c>
      <c r="C650" s="5">
        <v>5160000</v>
      </c>
      <c r="D650">
        <v>0.92700828694786386</v>
      </c>
      <c r="E650">
        <v>8.5718200207117484E-2</v>
      </c>
      <c r="F650">
        <v>0.78208428364349136</v>
      </c>
      <c r="G650" s="2">
        <v>3.6</v>
      </c>
      <c r="H650">
        <v>10.108994267202817</v>
      </c>
      <c r="I650" s="3">
        <v>8.8000000000000007</v>
      </c>
    </row>
    <row r="651" spans="1:9">
      <c r="A651">
        <v>1997</v>
      </c>
      <c r="B651" t="s">
        <v>56</v>
      </c>
      <c r="C651" s="5">
        <v>5170000</v>
      </c>
      <c r="D651">
        <v>0.99532713068079171</v>
      </c>
      <c r="E651">
        <v>9.9522868588617308E-2</v>
      </c>
      <c r="F651">
        <v>0.92332023052012435</v>
      </c>
      <c r="G651" s="2">
        <v>3.6</v>
      </c>
      <c r="H651">
        <v>10.138282956590785</v>
      </c>
      <c r="I651" s="3">
        <v>8.1999999999999993</v>
      </c>
    </row>
    <row r="652" spans="1:9">
      <c r="A652">
        <v>1985</v>
      </c>
      <c r="B652" t="s">
        <v>57</v>
      </c>
      <c r="C652" s="5">
        <v>509000</v>
      </c>
      <c r="D652">
        <v>0.94304169707369923</v>
      </c>
      <c r="E652">
        <v>0</v>
      </c>
      <c r="F652">
        <v>0.34842180218201185</v>
      </c>
      <c r="G652" s="2">
        <v>6.9</v>
      </c>
      <c r="H652">
        <v>9.9566362342929509</v>
      </c>
      <c r="I652" s="3">
        <v>12</v>
      </c>
    </row>
    <row r="653" spans="1:9">
      <c r="A653">
        <v>1986</v>
      </c>
      <c r="B653" t="s">
        <v>57</v>
      </c>
      <c r="C653" s="5">
        <v>507000</v>
      </c>
      <c r="D653">
        <v>1.0753322216865213</v>
      </c>
      <c r="E653">
        <v>0</v>
      </c>
      <c r="F653">
        <v>0.40349853913612349</v>
      </c>
      <c r="G653" s="2">
        <v>8.9</v>
      </c>
      <c r="H653">
        <v>9.9399153812879497</v>
      </c>
      <c r="I653" s="6">
        <v>14.6</v>
      </c>
    </row>
    <row r="654" spans="1:9">
      <c r="A654">
        <v>1987</v>
      </c>
      <c r="B654" t="s">
        <v>57</v>
      </c>
      <c r="C654" s="5">
        <v>490000</v>
      </c>
      <c r="D654">
        <v>1.0404930292101593</v>
      </c>
      <c r="E654">
        <v>0</v>
      </c>
      <c r="F654">
        <v>0.52958350083654759</v>
      </c>
      <c r="G654" s="2">
        <v>8</v>
      </c>
      <c r="H654">
        <v>9.9036455506171546</v>
      </c>
      <c r="I654" s="3">
        <v>10.8</v>
      </c>
    </row>
    <row r="655" spans="1:9">
      <c r="A655">
        <v>1988</v>
      </c>
      <c r="B655" t="s">
        <v>57</v>
      </c>
      <c r="C655" s="5">
        <v>471000</v>
      </c>
      <c r="D655">
        <v>1.1442633686943819</v>
      </c>
      <c r="E655">
        <v>0</v>
      </c>
      <c r="F655">
        <v>0.62561097356945805</v>
      </c>
      <c r="G655" s="2">
        <v>6.5</v>
      </c>
      <c r="H655">
        <v>9.9083306241677818</v>
      </c>
      <c r="I655" s="3">
        <v>9.6</v>
      </c>
    </row>
    <row r="656" spans="1:9">
      <c r="A656">
        <v>1989</v>
      </c>
      <c r="B656" t="s">
        <v>57</v>
      </c>
      <c r="C656" s="5">
        <v>475000</v>
      </c>
      <c r="D656">
        <v>0.94901264067627011</v>
      </c>
      <c r="E656">
        <v>0</v>
      </c>
      <c r="F656">
        <v>0.69632683347732516</v>
      </c>
      <c r="G656" s="2">
        <v>6.1</v>
      </c>
      <c r="H656">
        <v>9.9665185745604159</v>
      </c>
      <c r="I656" s="3">
        <v>10.9</v>
      </c>
    </row>
    <row r="657" spans="1:9">
      <c r="A657">
        <v>1990</v>
      </c>
      <c r="B657" t="s">
        <v>57</v>
      </c>
      <c r="C657" s="5">
        <v>453588</v>
      </c>
      <c r="D657">
        <v>1.1031845396868027</v>
      </c>
      <c r="E657">
        <v>0</v>
      </c>
      <c r="F657">
        <v>0.77010822169607374</v>
      </c>
      <c r="G657" s="2">
        <v>5.3</v>
      </c>
      <c r="H657">
        <v>10.00201523269193</v>
      </c>
      <c r="I657" s="3">
        <v>11</v>
      </c>
    </row>
    <row r="658" spans="1:9">
      <c r="A658">
        <v>1991</v>
      </c>
      <c r="B658" t="s">
        <v>57</v>
      </c>
      <c r="C658" s="5">
        <v>460000</v>
      </c>
      <c r="D658">
        <v>1.1321031279936957</v>
      </c>
      <c r="E658">
        <v>1.2214292129155382E-2</v>
      </c>
      <c r="F658">
        <v>0.89492599726923283</v>
      </c>
      <c r="G658" s="2">
        <v>5.2</v>
      </c>
      <c r="H658">
        <v>9.9972882837239041</v>
      </c>
      <c r="I658" s="3">
        <v>9.9</v>
      </c>
    </row>
    <row r="659" spans="1:9">
      <c r="A659">
        <v>1992</v>
      </c>
      <c r="B659" t="s">
        <v>57</v>
      </c>
      <c r="C659" s="5">
        <v>466000</v>
      </c>
      <c r="D659">
        <v>1.1616743985583631</v>
      </c>
      <c r="E659">
        <v>2.4938751563944948E-2</v>
      </c>
      <c r="F659">
        <v>0.87092946492048051</v>
      </c>
      <c r="G659" s="2">
        <v>5.6</v>
      </c>
      <c r="H659">
        <v>10.01006188930476</v>
      </c>
      <c r="I659" s="3">
        <v>10.3</v>
      </c>
    </row>
    <row r="660" spans="1:9">
      <c r="A660">
        <v>1993</v>
      </c>
      <c r="B660" t="s">
        <v>57</v>
      </c>
      <c r="C660" s="5">
        <v>470000</v>
      </c>
      <c r="D660">
        <v>1.0514165973318352</v>
      </c>
      <c r="E660">
        <v>3.8963391993578816E-2</v>
      </c>
      <c r="F660">
        <v>0.8246647442163022</v>
      </c>
      <c r="G660" s="2">
        <v>5.3</v>
      </c>
      <c r="H660">
        <v>10.02052936776643</v>
      </c>
      <c r="I660" s="3">
        <v>13.3</v>
      </c>
    </row>
    <row r="661" spans="1:9">
      <c r="A661">
        <v>1994</v>
      </c>
      <c r="B661" t="s">
        <v>57</v>
      </c>
      <c r="C661" s="5">
        <v>476000</v>
      </c>
      <c r="D661">
        <v>1.002391330085024</v>
      </c>
      <c r="E661">
        <v>5.311980011966401E-2</v>
      </c>
      <c r="F661">
        <v>0.87635486944555774</v>
      </c>
      <c r="G661" s="2">
        <v>5</v>
      </c>
      <c r="H661">
        <v>10.025272018475212</v>
      </c>
      <c r="I661" s="3">
        <v>9.3000000000000007</v>
      </c>
    </row>
    <row r="662" spans="1:9">
      <c r="A662">
        <v>1995</v>
      </c>
      <c r="B662" t="s">
        <v>57</v>
      </c>
      <c r="C662" s="5">
        <v>480000</v>
      </c>
      <c r="D662">
        <v>0.9328200338253656</v>
      </c>
      <c r="E662">
        <v>6.7216740187446319E-2</v>
      </c>
      <c r="F662">
        <v>0.93872623875610728</v>
      </c>
      <c r="G662" s="2">
        <v>4.8</v>
      </c>
      <c r="H662">
        <v>10.032650472874998</v>
      </c>
      <c r="I662" s="3">
        <v>12.2</v>
      </c>
    </row>
    <row r="663" spans="1:9">
      <c r="A663">
        <v>1996</v>
      </c>
      <c r="B663" t="s">
        <v>57</v>
      </c>
      <c r="C663" s="5">
        <v>481000</v>
      </c>
      <c r="D663">
        <v>0.91504255197422224</v>
      </c>
      <c r="E663">
        <v>8.5718200207117484E-2</v>
      </c>
      <c r="F663">
        <v>1.0668635903535293</v>
      </c>
      <c r="G663" s="2">
        <v>4.9000000000000004</v>
      </c>
      <c r="H663">
        <v>10.040438581495556</v>
      </c>
      <c r="I663" s="3">
        <v>11.9</v>
      </c>
    </row>
    <row r="664" spans="1:9">
      <c r="A664">
        <v>1997</v>
      </c>
      <c r="B664" t="s">
        <v>57</v>
      </c>
      <c r="C664" s="5">
        <v>480000</v>
      </c>
      <c r="D664">
        <v>0.93691001907689075</v>
      </c>
      <c r="E664">
        <v>9.9522868588617308E-2</v>
      </c>
      <c r="F664">
        <v>1.1219010124256186</v>
      </c>
      <c r="G664" s="2">
        <v>4.8</v>
      </c>
      <c r="H664">
        <v>10.083556574276789</v>
      </c>
      <c r="I664" s="3">
        <v>13.5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4"/>
  <sheetViews>
    <sheetView workbookViewId="0">
      <selection activeCell="C2" sqref="C2:C664"/>
    </sheetView>
  </sheetViews>
  <sheetFormatPr baseColWidth="10" defaultRowHeight="15" x14ac:dyDescent="0"/>
  <sheetData>
    <row r="1" spans="1:3">
      <c r="A1" t="s">
        <v>0</v>
      </c>
      <c r="B1" t="s">
        <v>1</v>
      </c>
      <c r="C1" t="s">
        <v>58</v>
      </c>
    </row>
    <row r="2" spans="1:3">
      <c r="A2">
        <v>1985</v>
      </c>
      <c r="B2" t="s">
        <v>7</v>
      </c>
      <c r="C2">
        <v>4.5754787366326788</v>
      </c>
    </row>
    <row r="3" spans="1:3">
      <c r="A3">
        <v>1986</v>
      </c>
      <c r="B3" t="s">
        <v>7</v>
      </c>
      <c r="C3">
        <v>5.5800641500123369</v>
      </c>
    </row>
    <row r="4" spans="1:3">
      <c r="A4">
        <v>1987</v>
      </c>
      <c r="B4" t="s">
        <v>7</v>
      </c>
      <c r="C4">
        <v>5.5922116091109482</v>
      </c>
    </row>
    <row r="5" spans="1:3">
      <c r="A5">
        <v>1988</v>
      </c>
      <c r="B5" t="s">
        <v>7</v>
      </c>
      <c r="C5">
        <v>5.5856554397867697</v>
      </c>
    </row>
    <row r="6" spans="1:3">
      <c r="A6">
        <v>1989</v>
      </c>
      <c r="B6" t="s">
        <v>7</v>
      </c>
      <c r="C6">
        <v>5.9079650315687227</v>
      </c>
    </row>
    <row r="7" spans="1:3">
      <c r="A7">
        <v>1990</v>
      </c>
      <c r="B7" t="s">
        <v>7</v>
      </c>
      <c r="C7">
        <v>7.0856041461302528</v>
      </c>
    </row>
    <row r="8" spans="1:3">
      <c r="A8">
        <v>1991</v>
      </c>
      <c r="B8" t="s">
        <v>7</v>
      </c>
      <c r="C8">
        <v>8.4416727806309613</v>
      </c>
    </row>
    <row r="9" spans="1:3">
      <c r="A9">
        <v>1992</v>
      </c>
      <c r="B9" t="s">
        <v>7</v>
      </c>
      <c r="C9">
        <v>8.7166344294003881</v>
      </c>
    </row>
    <row r="10" spans="1:3">
      <c r="A10">
        <v>1993</v>
      </c>
      <c r="B10" t="s">
        <v>7</v>
      </c>
      <c r="C10">
        <v>7.8041557200859808</v>
      </c>
    </row>
    <row r="11" spans="1:3">
      <c r="A11">
        <v>1994</v>
      </c>
      <c r="B11" t="s">
        <v>7</v>
      </c>
      <c r="C11">
        <v>6.8366911590424273</v>
      </c>
    </row>
    <row r="12" spans="1:3">
      <c r="A12">
        <v>1995</v>
      </c>
      <c r="B12" t="s">
        <v>7</v>
      </c>
      <c r="C12">
        <v>6.3235363272983776</v>
      </c>
    </row>
    <row r="13" spans="1:3">
      <c r="A13">
        <v>1996</v>
      </c>
      <c r="B13" t="s">
        <v>7</v>
      </c>
      <c r="C13">
        <v>5.65387315703253</v>
      </c>
    </row>
    <row r="14" spans="1:3">
      <c r="A14">
        <v>1997</v>
      </c>
      <c r="B14" t="s">
        <v>7</v>
      </c>
      <c r="C14">
        <v>5.6445936559388752</v>
      </c>
    </row>
    <row r="15" spans="1:3">
      <c r="A15">
        <v>1985</v>
      </c>
      <c r="B15" t="s">
        <v>8</v>
      </c>
      <c r="C15">
        <v>5.817658349328215</v>
      </c>
    </row>
    <row r="16" spans="1:3">
      <c r="A16">
        <v>1986</v>
      </c>
      <c r="B16" t="s">
        <v>8</v>
      </c>
      <c r="C16">
        <v>5.7041198501872659</v>
      </c>
    </row>
    <row r="17" spans="1:3">
      <c r="A17">
        <v>1987</v>
      </c>
      <c r="B17" t="s">
        <v>8</v>
      </c>
      <c r="C17">
        <v>4.5542857142857143</v>
      </c>
    </row>
    <row r="18" spans="1:3">
      <c r="A18">
        <v>1988</v>
      </c>
      <c r="B18" t="s">
        <v>8</v>
      </c>
      <c r="C18">
        <v>5.2280701754385968</v>
      </c>
    </row>
    <row r="19" spans="1:3">
      <c r="A19">
        <v>1989</v>
      </c>
      <c r="B19" t="s">
        <v>8</v>
      </c>
      <c r="C19">
        <v>4.9772296015180268</v>
      </c>
    </row>
    <row r="20" spans="1:3">
      <c r="A20">
        <v>1990</v>
      </c>
      <c r="B20" t="s">
        <v>8</v>
      </c>
      <c r="C20">
        <v>5.2450444783407848</v>
      </c>
    </row>
    <row r="21" spans="1:3">
      <c r="A21">
        <v>1991</v>
      </c>
      <c r="B21" t="s">
        <v>8</v>
      </c>
      <c r="C21">
        <v>6.1385964912280704</v>
      </c>
    </row>
    <row r="22" spans="1:3">
      <c r="A22">
        <v>1992</v>
      </c>
      <c r="B22" t="s">
        <v>8</v>
      </c>
      <c r="C22">
        <v>6.6047700170357748</v>
      </c>
    </row>
    <row r="23" spans="1:3">
      <c r="A23">
        <v>1993</v>
      </c>
      <c r="B23" t="s">
        <v>8</v>
      </c>
      <c r="C23">
        <v>7.6076794657762932</v>
      </c>
    </row>
    <row r="24" spans="1:3">
      <c r="A24">
        <v>1994</v>
      </c>
      <c r="B24" t="s">
        <v>8</v>
      </c>
      <c r="C24">
        <v>7.6633663366336631</v>
      </c>
    </row>
    <row r="25" spans="1:3">
      <c r="A25">
        <v>1995</v>
      </c>
      <c r="B25" t="s">
        <v>8</v>
      </c>
      <c r="C25">
        <v>7.7086092715231791</v>
      </c>
    </row>
    <row r="26" spans="1:3">
      <c r="A26">
        <v>1996</v>
      </c>
      <c r="B26" t="s">
        <v>8</v>
      </c>
      <c r="C26">
        <v>7.27677100494234</v>
      </c>
    </row>
    <row r="27" spans="1:3">
      <c r="A27">
        <v>1997</v>
      </c>
      <c r="B27" t="s">
        <v>8</v>
      </c>
      <c r="C27">
        <v>7.0114942528735629</v>
      </c>
    </row>
    <row r="28" spans="1:3">
      <c r="A28">
        <v>1985</v>
      </c>
      <c r="B28" t="s">
        <v>9</v>
      </c>
      <c r="C28">
        <v>6.0251019767806717</v>
      </c>
    </row>
    <row r="29" spans="1:3">
      <c r="A29">
        <v>1986</v>
      </c>
      <c r="B29" t="s">
        <v>9</v>
      </c>
      <c r="C29">
        <v>6.5827555019596025</v>
      </c>
    </row>
    <row r="30" spans="1:3">
      <c r="A30">
        <v>1987</v>
      </c>
      <c r="B30" t="s">
        <v>9</v>
      </c>
      <c r="C30">
        <v>6.1258121677495572</v>
      </c>
    </row>
    <row r="31" spans="1:3">
      <c r="A31">
        <v>1988</v>
      </c>
      <c r="B31" t="s">
        <v>9</v>
      </c>
      <c r="C31">
        <v>6.1012694748990191</v>
      </c>
    </row>
    <row r="32" spans="1:3">
      <c r="A32">
        <v>1989</v>
      </c>
      <c r="B32" t="s">
        <v>9</v>
      </c>
      <c r="C32">
        <v>5.9955005624296964</v>
      </c>
    </row>
    <row r="33" spans="1:3">
      <c r="A33">
        <v>1990</v>
      </c>
      <c r="B33" t="s">
        <v>9</v>
      </c>
      <c r="C33">
        <v>6.5237414971183236</v>
      </c>
    </row>
    <row r="34" spans="1:3">
      <c r="A34">
        <v>1991</v>
      </c>
      <c r="B34" t="s">
        <v>9</v>
      </c>
      <c r="C34">
        <v>6.7072000000000003</v>
      </c>
    </row>
    <row r="35" spans="1:3">
      <c r="A35">
        <v>1992</v>
      </c>
      <c r="B35" t="s">
        <v>9</v>
      </c>
      <c r="C35">
        <v>6.7082463465553239</v>
      </c>
    </row>
    <row r="36" spans="1:3">
      <c r="A36">
        <v>1993</v>
      </c>
      <c r="B36" t="s">
        <v>9</v>
      </c>
      <c r="C36">
        <v>7.1498983739837394</v>
      </c>
    </row>
    <row r="37" spans="1:3">
      <c r="A37">
        <v>1994</v>
      </c>
      <c r="B37" t="s">
        <v>9</v>
      </c>
      <c r="C37">
        <v>7.0314110429447849</v>
      </c>
    </row>
    <row r="38" spans="1:3">
      <c r="A38">
        <v>1995</v>
      </c>
      <c r="B38" t="s">
        <v>9</v>
      </c>
      <c r="C38">
        <v>7.1348980559506874</v>
      </c>
    </row>
    <row r="39" spans="1:3">
      <c r="A39">
        <v>1996</v>
      </c>
      <c r="B39" t="s">
        <v>9</v>
      </c>
      <c r="C39">
        <v>6.3150406504065035</v>
      </c>
    </row>
    <row r="40" spans="1:3">
      <c r="A40">
        <v>1997</v>
      </c>
      <c r="B40" t="s">
        <v>9</v>
      </c>
      <c r="C40">
        <v>6.2373216245883638</v>
      </c>
    </row>
    <row r="41" spans="1:3">
      <c r="A41">
        <v>1985</v>
      </c>
      <c r="B41" t="s">
        <v>10</v>
      </c>
      <c r="C41">
        <v>3.4756252649427726</v>
      </c>
    </row>
    <row r="42" spans="1:3">
      <c r="A42">
        <v>1986</v>
      </c>
      <c r="B42" t="s">
        <v>10</v>
      </c>
      <c r="C42">
        <v>3.9481450252951098</v>
      </c>
    </row>
    <row r="43" spans="1:3">
      <c r="A43">
        <v>1987</v>
      </c>
      <c r="B43" t="s">
        <v>10</v>
      </c>
      <c r="C43">
        <v>4.1201842546063654</v>
      </c>
    </row>
    <row r="44" spans="1:3">
      <c r="A44">
        <v>1988</v>
      </c>
      <c r="B44" t="s">
        <v>10</v>
      </c>
      <c r="C44">
        <v>4.2266721717588771</v>
      </c>
    </row>
    <row r="45" spans="1:3">
      <c r="A45">
        <v>1989</v>
      </c>
      <c r="B45" t="s">
        <v>10</v>
      </c>
      <c r="C45">
        <v>4.7369077306733161</v>
      </c>
    </row>
    <row r="46" spans="1:3">
      <c r="A46">
        <v>1990</v>
      </c>
      <c r="B46" t="s">
        <v>10</v>
      </c>
      <c r="C46">
        <v>5.3221878356677195</v>
      </c>
    </row>
    <row r="47" spans="1:3">
      <c r="A47">
        <v>1991</v>
      </c>
      <c r="B47" t="s">
        <v>10</v>
      </c>
      <c r="C47">
        <v>5.9325463743676226</v>
      </c>
    </row>
    <row r="48" spans="1:3">
      <c r="A48">
        <v>1992</v>
      </c>
      <c r="B48" t="s">
        <v>10</v>
      </c>
      <c r="C48">
        <v>5.7653188828678612</v>
      </c>
    </row>
    <row r="49" spans="1:3">
      <c r="A49">
        <v>1993</v>
      </c>
      <c r="B49" t="s">
        <v>10</v>
      </c>
      <c r="C49">
        <v>5.932755775577558</v>
      </c>
    </row>
    <row r="50" spans="1:3">
      <c r="A50">
        <v>1994</v>
      </c>
      <c r="B50" t="s">
        <v>10</v>
      </c>
      <c r="C50">
        <v>5.9510803098247038</v>
      </c>
    </row>
    <row r="51" spans="1:3">
      <c r="A51">
        <v>1995</v>
      </c>
      <c r="B51" t="s">
        <v>10</v>
      </c>
      <c r="C51">
        <v>5.5318035426731083</v>
      </c>
    </row>
    <row r="52" spans="1:3">
      <c r="A52">
        <v>1996</v>
      </c>
      <c r="B52" t="s">
        <v>10</v>
      </c>
      <c r="C52">
        <v>5.2434262948207175</v>
      </c>
    </row>
    <row r="53" spans="1:3">
      <c r="A53">
        <v>1997</v>
      </c>
      <c r="B53" t="s">
        <v>10</v>
      </c>
      <c r="C53">
        <v>5.2687277051129611</v>
      </c>
    </row>
    <row r="54" spans="1:3">
      <c r="A54">
        <v>1985</v>
      </c>
      <c r="B54" t="s">
        <v>11</v>
      </c>
      <c r="C54">
        <v>7.652683481888868</v>
      </c>
    </row>
    <row r="55" spans="1:3">
      <c r="A55">
        <v>1986</v>
      </c>
      <c r="B55" t="s">
        <v>11</v>
      </c>
      <c r="C55">
        <v>9.2053667395574674</v>
      </c>
    </row>
    <row r="56" spans="1:3">
      <c r="A56">
        <v>1987</v>
      </c>
      <c r="B56" t="s">
        <v>11</v>
      </c>
      <c r="C56">
        <v>9.179879261106894</v>
      </c>
    </row>
    <row r="57" spans="1:3">
      <c r="A57">
        <v>1988</v>
      </c>
      <c r="B57" t="s">
        <v>11</v>
      </c>
      <c r="C57">
        <v>9.2982107355864816</v>
      </c>
    </row>
    <row r="58" spans="1:3">
      <c r="A58">
        <v>1989</v>
      </c>
      <c r="B58" t="s">
        <v>11</v>
      </c>
      <c r="C58">
        <v>9.7765543818600964</v>
      </c>
    </row>
    <row r="59" spans="1:3">
      <c r="A59">
        <v>1990</v>
      </c>
      <c r="B59" t="s">
        <v>11</v>
      </c>
      <c r="C59">
        <v>10.451975151496027</v>
      </c>
    </row>
    <row r="60" spans="1:3">
      <c r="A60">
        <v>1991</v>
      </c>
      <c r="B60" t="s">
        <v>11</v>
      </c>
      <c r="C60">
        <v>10.899341672152733</v>
      </c>
    </row>
    <row r="61" spans="1:3">
      <c r="A61">
        <v>1992</v>
      </c>
      <c r="B61" t="s">
        <v>11</v>
      </c>
      <c r="C61">
        <v>11.19720089415881</v>
      </c>
    </row>
    <row r="62" spans="1:3">
      <c r="A62">
        <v>1993</v>
      </c>
      <c r="B62" t="s">
        <v>11</v>
      </c>
      <c r="C62">
        <v>10.777642497837302</v>
      </c>
    </row>
    <row r="63" spans="1:3">
      <c r="A63">
        <v>1994</v>
      </c>
      <c r="B63" t="s">
        <v>11</v>
      </c>
      <c r="C63">
        <v>10.12996722980497</v>
      </c>
    </row>
    <row r="64" spans="1:3">
      <c r="A64">
        <v>1995</v>
      </c>
      <c r="B64" t="s">
        <v>11</v>
      </c>
      <c r="C64">
        <v>9.6601348570704992</v>
      </c>
    </row>
    <row r="65" spans="1:3">
      <c r="A65">
        <v>1996</v>
      </c>
      <c r="B65" t="s">
        <v>11</v>
      </c>
      <c r="C65">
        <v>8.6265135830353223</v>
      </c>
    </row>
    <row r="66" spans="1:3">
      <c r="A66">
        <v>1997</v>
      </c>
      <c r="B66" t="s">
        <v>11</v>
      </c>
      <c r="C66">
        <v>7.982583364323788</v>
      </c>
    </row>
    <row r="67" spans="1:3">
      <c r="A67">
        <v>1985</v>
      </c>
      <c r="B67" t="s">
        <v>12</v>
      </c>
      <c r="C67">
        <v>4.7103064066852367</v>
      </c>
    </row>
    <row r="68" spans="1:3">
      <c r="A68">
        <v>1986</v>
      </c>
      <c r="B68" t="s">
        <v>12</v>
      </c>
      <c r="C68">
        <v>5.2356902356902362</v>
      </c>
    </row>
    <row r="69" spans="1:3">
      <c r="A69">
        <v>1987</v>
      </c>
      <c r="B69" t="s">
        <v>12</v>
      </c>
      <c r="C69">
        <v>4.6750606796116507</v>
      </c>
    </row>
    <row r="70" spans="1:3">
      <c r="A70">
        <v>1988</v>
      </c>
      <c r="B70" t="s">
        <v>12</v>
      </c>
      <c r="C70">
        <v>4.7258358662613977</v>
      </c>
    </row>
    <row r="71" spans="1:3">
      <c r="A71">
        <v>1989</v>
      </c>
      <c r="B71" t="s">
        <v>12</v>
      </c>
      <c r="C71">
        <v>4.7138981006933971</v>
      </c>
    </row>
    <row r="72" spans="1:3">
      <c r="A72">
        <v>1990</v>
      </c>
      <c r="B72" t="s">
        <v>12</v>
      </c>
      <c r="C72">
        <v>5.2598444509066011</v>
      </c>
    </row>
    <row r="73" spans="1:3">
      <c r="A73">
        <v>1991</v>
      </c>
      <c r="B73" t="s">
        <v>12</v>
      </c>
      <c r="C73">
        <v>5.5928338762214986</v>
      </c>
    </row>
    <row r="74" spans="1:3">
      <c r="A74">
        <v>1992</v>
      </c>
      <c r="B74" t="s">
        <v>12</v>
      </c>
      <c r="C74">
        <v>5.7884726224783858</v>
      </c>
    </row>
    <row r="75" spans="1:3">
      <c r="A75">
        <v>1993</v>
      </c>
      <c r="B75" t="s">
        <v>12</v>
      </c>
      <c r="C75">
        <v>5.6727425687044306</v>
      </c>
    </row>
    <row r="76" spans="1:3">
      <c r="A76">
        <v>1994</v>
      </c>
      <c r="B76" t="s">
        <v>12</v>
      </c>
      <c r="C76">
        <v>5.0962800875273526</v>
      </c>
    </row>
    <row r="77" spans="1:3">
      <c r="A77">
        <v>1995</v>
      </c>
      <c r="B77" t="s">
        <v>12</v>
      </c>
      <c r="C77">
        <v>4.401921537229784</v>
      </c>
    </row>
    <row r="78" spans="1:3">
      <c r="A78">
        <v>1996</v>
      </c>
      <c r="B78" t="s">
        <v>12</v>
      </c>
      <c r="C78">
        <v>4.044729270206644</v>
      </c>
    </row>
    <row r="79" spans="1:3">
      <c r="A79">
        <v>1997</v>
      </c>
      <c r="B79" t="s">
        <v>12</v>
      </c>
      <c r="C79">
        <v>3.6319034163883894</v>
      </c>
    </row>
    <row r="80" spans="1:3">
      <c r="A80">
        <v>1985</v>
      </c>
      <c r="B80" t="s">
        <v>13</v>
      </c>
      <c r="C80">
        <v>4.0195337114051668</v>
      </c>
    </row>
    <row r="81" spans="1:3">
      <c r="A81">
        <v>1986</v>
      </c>
      <c r="B81" t="s">
        <v>13</v>
      </c>
      <c r="C81">
        <v>4.2577610536218256</v>
      </c>
    </row>
    <row r="82" spans="1:3">
      <c r="A82">
        <v>1987</v>
      </c>
      <c r="B82" t="s">
        <v>13</v>
      </c>
      <c r="C82">
        <v>4.190283400809717</v>
      </c>
    </row>
    <row r="83" spans="1:3">
      <c r="A83">
        <v>1988</v>
      </c>
      <c r="B83" t="s">
        <v>13</v>
      </c>
      <c r="C83">
        <v>4.5538414069731559</v>
      </c>
    </row>
    <row r="84" spans="1:3">
      <c r="A84">
        <v>1989</v>
      </c>
      <c r="B84" t="s">
        <v>13</v>
      </c>
      <c r="C84">
        <v>5.1176288978079647</v>
      </c>
    </row>
    <row r="85" spans="1:3">
      <c r="A85">
        <v>1990</v>
      </c>
      <c r="B85" t="s">
        <v>13</v>
      </c>
      <c r="C85">
        <v>5.5370726192808526</v>
      </c>
    </row>
    <row r="86" spans="1:3">
      <c r="A86">
        <v>1991</v>
      </c>
      <c r="B86" t="s">
        <v>13</v>
      </c>
      <c r="C86">
        <v>5.3968398663020354</v>
      </c>
    </row>
    <row r="87" spans="1:3">
      <c r="A87">
        <v>1992</v>
      </c>
      <c r="B87" t="s">
        <v>13</v>
      </c>
      <c r="C87">
        <v>4.9533678756476682</v>
      </c>
    </row>
    <row r="88" spans="1:3">
      <c r="A88">
        <v>1993</v>
      </c>
      <c r="B88" t="s">
        <v>13</v>
      </c>
      <c r="C88">
        <v>4.5617943240769003</v>
      </c>
    </row>
    <row r="89" spans="1:3">
      <c r="A89">
        <v>1994</v>
      </c>
      <c r="B89" t="s">
        <v>13</v>
      </c>
      <c r="C89">
        <v>4.5545038167938934</v>
      </c>
    </row>
    <row r="90" spans="1:3">
      <c r="A90">
        <v>1995</v>
      </c>
      <c r="B90" t="s">
        <v>13</v>
      </c>
      <c r="C90">
        <v>4.0589312977099237</v>
      </c>
    </row>
    <row r="91" spans="1:3">
      <c r="A91">
        <v>1996</v>
      </c>
      <c r="B91" t="s">
        <v>13</v>
      </c>
      <c r="C91">
        <v>4.1203420891875382</v>
      </c>
    </row>
    <row r="92" spans="1:3">
      <c r="A92">
        <v>1997</v>
      </c>
      <c r="B92" t="s">
        <v>13</v>
      </c>
      <c r="C92">
        <v>3.9085626911314986</v>
      </c>
    </row>
    <row r="93" spans="1:3">
      <c r="A93">
        <v>1985</v>
      </c>
      <c r="B93" t="s">
        <v>14</v>
      </c>
      <c r="C93">
        <v>4.332797427652733</v>
      </c>
    </row>
    <row r="94" spans="1:3">
      <c r="A94">
        <v>1986</v>
      </c>
      <c r="B94" t="s">
        <v>14</v>
      </c>
      <c r="C94">
        <v>4.2701421800947861</v>
      </c>
    </row>
    <row r="95" spans="1:3">
      <c r="A95">
        <v>1987</v>
      </c>
      <c r="B95" t="s">
        <v>14</v>
      </c>
      <c r="C95">
        <v>4.3074534161490687</v>
      </c>
    </row>
    <row r="96" spans="1:3">
      <c r="A96">
        <v>1988</v>
      </c>
      <c r="B96" t="s">
        <v>14</v>
      </c>
      <c r="C96">
        <v>4.5166666666666675</v>
      </c>
    </row>
    <row r="97" spans="1:3">
      <c r="A97">
        <v>1989</v>
      </c>
      <c r="B97" t="s">
        <v>14</v>
      </c>
      <c r="C97">
        <v>5.5646359583952449</v>
      </c>
    </row>
    <row r="98" spans="1:3">
      <c r="A98">
        <v>1990</v>
      </c>
      <c r="B98" t="s">
        <v>14</v>
      </c>
      <c r="C98">
        <v>6.5524011960946789</v>
      </c>
    </row>
    <row r="99" spans="1:3">
      <c r="A99">
        <v>1991</v>
      </c>
      <c r="B99" t="s">
        <v>14</v>
      </c>
      <c r="C99">
        <v>7.1426470588235293</v>
      </c>
    </row>
    <row r="100" spans="1:3">
      <c r="A100">
        <v>1992</v>
      </c>
      <c r="B100" t="s">
        <v>14</v>
      </c>
      <c r="C100">
        <v>6.2119013062409287</v>
      </c>
    </row>
    <row r="101" spans="1:3">
      <c r="A101">
        <v>1993</v>
      </c>
      <c r="B101" t="s">
        <v>14</v>
      </c>
      <c r="C101">
        <v>6.8585714285714285</v>
      </c>
    </row>
    <row r="102" spans="1:3">
      <c r="A102">
        <v>1994</v>
      </c>
      <c r="B102" t="s">
        <v>14</v>
      </c>
      <c r="C102">
        <v>6.4433427762039663</v>
      </c>
    </row>
    <row r="103" spans="1:3">
      <c r="A103">
        <v>1995</v>
      </c>
      <c r="B103" t="s">
        <v>14</v>
      </c>
      <c r="C103">
        <v>7.2496513249651322</v>
      </c>
    </row>
    <row r="104" spans="1:3">
      <c r="A104">
        <v>1996</v>
      </c>
      <c r="B104" t="s">
        <v>14</v>
      </c>
      <c r="C104">
        <v>6.6827586206896559</v>
      </c>
    </row>
    <row r="105" spans="1:3">
      <c r="A105">
        <v>1997</v>
      </c>
      <c r="B105" t="s">
        <v>14</v>
      </c>
      <c r="C105">
        <v>7.859289617486338</v>
      </c>
    </row>
    <row r="106" spans="1:3">
      <c r="A106">
        <v>1985</v>
      </c>
      <c r="B106" t="s">
        <v>15</v>
      </c>
      <c r="C106">
        <v>16.247603833865817</v>
      </c>
    </row>
    <row r="107" spans="1:3">
      <c r="A107">
        <v>1986</v>
      </c>
      <c r="B107" t="s">
        <v>15</v>
      </c>
      <c r="C107">
        <v>15.052715654952076</v>
      </c>
    </row>
    <row r="108" spans="1:3">
      <c r="A108">
        <v>1987</v>
      </c>
      <c r="B108" t="s">
        <v>15</v>
      </c>
      <c r="C108">
        <v>16.102893890675244</v>
      </c>
    </row>
    <row r="109" spans="1:3">
      <c r="A109">
        <v>1988</v>
      </c>
      <c r="B109" t="s">
        <v>15</v>
      </c>
      <c r="C109">
        <v>19.216129032258067</v>
      </c>
    </row>
    <row r="110" spans="1:3">
      <c r="A110">
        <v>1989</v>
      </c>
      <c r="B110" t="s">
        <v>15</v>
      </c>
      <c r="C110">
        <v>21.418874172185429</v>
      </c>
    </row>
    <row r="111" spans="1:3">
      <c r="A111">
        <v>1990</v>
      </c>
      <c r="B111" t="s">
        <v>15</v>
      </c>
      <c r="C111">
        <v>24.58230350963915</v>
      </c>
    </row>
    <row r="112" spans="1:3">
      <c r="A112">
        <v>1991</v>
      </c>
      <c r="B112" t="s">
        <v>15</v>
      </c>
      <c r="C112">
        <v>24.53344481605351</v>
      </c>
    </row>
    <row r="113" spans="1:3">
      <c r="A113">
        <v>1992</v>
      </c>
      <c r="B113" t="s">
        <v>15</v>
      </c>
      <c r="C113">
        <v>28.327674023769102</v>
      </c>
    </row>
    <row r="114" spans="1:3">
      <c r="A114">
        <v>1993</v>
      </c>
      <c r="B114" t="s">
        <v>15</v>
      </c>
      <c r="C114">
        <v>29.217993079584772</v>
      </c>
    </row>
    <row r="115" spans="1:3">
      <c r="A115">
        <v>1994</v>
      </c>
      <c r="B115" t="s">
        <v>15</v>
      </c>
      <c r="C115">
        <v>26.626315789473686</v>
      </c>
    </row>
    <row r="116" spans="1:3">
      <c r="A116">
        <v>1995</v>
      </c>
      <c r="B116" t="s">
        <v>15</v>
      </c>
      <c r="C116">
        <v>26.613718411552345</v>
      </c>
    </row>
    <row r="117" spans="1:3">
      <c r="A117">
        <v>1996</v>
      </c>
      <c r="B117" t="s">
        <v>15</v>
      </c>
      <c r="C117">
        <v>24.697974217311234</v>
      </c>
    </row>
    <row r="118" spans="1:3">
      <c r="A118">
        <v>1997</v>
      </c>
      <c r="B118" t="s">
        <v>15</v>
      </c>
      <c r="C118">
        <v>20.24196597353497</v>
      </c>
    </row>
    <row r="119" spans="1:3">
      <c r="A119">
        <v>1985</v>
      </c>
      <c r="B119" t="s">
        <v>16</v>
      </c>
      <c r="C119">
        <v>8.6798469387755102</v>
      </c>
    </row>
    <row r="120" spans="1:3">
      <c r="A120">
        <v>1986</v>
      </c>
      <c r="B120" t="s">
        <v>16</v>
      </c>
      <c r="C120">
        <v>9.4114904099947196</v>
      </c>
    </row>
    <row r="121" spans="1:3">
      <c r="A121">
        <v>1987</v>
      </c>
      <c r="B121" t="s">
        <v>16</v>
      </c>
      <c r="C121">
        <v>10.365139186295504</v>
      </c>
    </row>
    <row r="122" spans="1:3">
      <c r="A122">
        <v>1988</v>
      </c>
      <c r="B122" t="s">
        <v>16</v>
      </c>
      <c r="C122">
        <v>10.244364967146304</v>
      </c>
    </row>
    <row r="123" spans="1:3">
      <c r="A123">
        <v>1989</v>
      </c>
      <c r="B123" t="s">
        <v>16</v>
      </c>
      <c r="C123">
        <v>11.177425870566374</v>
      </c>
    </row>
    <row r="124" spans="1:3">
      <c r="A124">
        <v>1990</v>
      </c>
      <c r="B124" t="s">
        <v>16</v>
      </c>
      <c r="C124">
        <v>11.09423092100071</v>
      </c>
    </row>
    <row r="125" spans="1:3">
      <c r="A125">
        <v>1991</v>
      </c>
      <c r="B125" t="s">
        <v>16</v>
      </c>
      <c r="C125">
        <v>12.443261771631713</v>
      </c>
    </row>
    <row r="126" spans="1:3">
      <c r="A126">
        <v>1992</v>
      </c>
      <c r="B126" t="s">
        <v>16</v>
      </c>
      <c r="C126">
        <v>11.843262785267756</v>
      </c>
    </row>
    <row r="127" spans="1:3">
      <c r="A127">
        <v>1993</v>
      </c>
      <c r="B127" t="s">
        <v>16</v>
      </c>
      <c r="C127">
        <v>12.071989916963226</v>
      </c>
    </row>
    <row r="128" spans="1:3">
      <c r="A128">
        <v>1994</v>
      </c>
      <c r="B128" t="s">
        <v>16</v>
      </c>
      <c r="C128">
        <v>12.060457635792089</v>
      </c>
    </row>
    <row r="129" spans="1:3">
      <c r="A129">
        <v>1995</v>
      </c>
      <c r="B129" t="s">
        <v>16</v>
      </c>
      <c r="C129">
        <v>11.468214720848563</v>
      </c>
    </row>
    <row r="130" spans="1:3">
      <c r="A130">
        <v>1996</v>
      </c>
      <c r="B130" t="s">
        <v>16</v>
      </c>
      <c r="C130">
        <v>10.709515741917267</v>
      </c>
    </row>
    <row r="131" spans="1:3">
      <c r="A131">
        <v>1997</v>
      </c>
      <c r="B131" t="s">
        <v>16</v>
      </c>
      <c r="C131">
        <v>10.510416666666666</v>
      </c>
    </row>
    <row r="132" spans="1:3">
      <c r="A132">
        <v>1985</v>
      </c>
      <c r="B132" t="s">
        <v>17</v>
      </c>
      <c r="C132">
        <v>5.0721218206157968</v>
      </c>
    </row>
    <row r="133" spans="1:3">
      <c r="A133">
        <v>1986</v>
      </c>
      <c r="B133" t="s">
        <v>17</v>
      </c>
      <c r="C133">
        <v>5.8763106159895147</v>
      </c>
    </row>
    <row r="134" spans="1:3">
      <c r="A134">
        <v>1987</v>
      </c>
      <c r="B134" t="s">
        <v>17</v>
      </c>
      <c r="C134">
        <v>5.7647058823529411</v>
      </c>
    </row>
    <row r="135" spans="1:3">
      <c r="A135">
        <v>1988</v>
      </c>
      <c r="B135" t="s">
        <v>17</v>
      </c>
      <c r="C135">
        <v>6.6534916419309482</v>
      </c>
    </row>
    <row r="136" spans="1:3">
      <c r="A136">
        <v>1989</v>
      </c>
      <c r="B136" t="s">
        <v>17</v>
      </c>
      <c r="C136">
        <v>7.3581417029210687</v>
      </c>
    </row>
    <row r="137" spans="1:3">
      <c r="A137">
        <v>1990</v>
      </c>
      <c r="B137" t="s">
        <v>17</v>
      </c>
      <c r="C137">
        <v>7.5631933235940272</v>
      </c>
    </row>
    <row r="138" spans="1:3">
      <c r="A138">
        <v>1991</v>
      </c>
      <c r="B138" t="s">
        <v>17</v>
      </c>
      <c r="C138">
        <v>7.3824550807791036</v>
      </c>
    </row>
    <row r="139" spans="1:3">
      <c r="A139">
        <v>1992</v>
      </c>
      <c r="B139" t="s">
        <v>17</v>
      </c>
      <c r="C139">
        <v>7.3316545696933781</v>
      </c>
    </row>
    <row r="140" spans="1:3">
      <c r="A140">
        <v>1993</v>
      </c>
      <c r="B140" t="s">
        <v>17</v>
      </c>
      <c r="C140">
        <v>7.2313141535347691</v>
      </c>
    </row>
    <row r="141" spans="1:3">
      <c r="A141">
        <v>1994</v>
      </c>
      <c r="B141" t="s">
        <v>17</v>
      </c>
      <c r="C141">
        <v>6.6765414599574768</v>
      </c>
    </row>
    <row r="142" spans="1:3">
      <c r="A142">
        <v>1995</v>
      </c>
      <c r="B142" t="s">
        <v>17</v>
      </c>
      <c r="C142">
        <v>6.570892931537287</v>
      </c>
    </row>
    <row r="143" spans="1:3">
      <c r="A143">
        <v>1996</v>
      </c>
      <c r="B143" t="s">
        <v>17</v>
      </c>
      <c r="C143">
        <v>6.3873249014007891</v>
      </c>
    </row>
    <row r="144" spans="1:3">
      <c r="A144">
        <v>1997</v>
      </c>
      <c r="B144" t="s">
        <v>17</v>
      </c>
      <c r="C144">
        <v>6.0657226823403692</v>
      </c>
    </row>
    <row r="145" spans="1:3">
      <c r="A145">
        <v>1985</v>
      </c>
      <c r="B145" t="s">
        <v>18</v>
      </c>
      <c r="C145">
        <v>2.1944971537001901</v>
      </c>
    </row>
    <row r="146" spans="1:3">
      <c r="A146">
        <v>1986</v>
      </c>
      <c r="B146" t="s">
        <v>18</v>
      </c>
      <c r="C146">
        <v>2.4519774011299438</v>
      </c>
    </row>
    <row r="147" spans="1:3">
      <c r="A147">
        <v>1987</v>
      </c>
      <c r="B147" t="s">
        <v>18</v>
      </c>
      <c r="C147">
        <v>2.6325023084025854</v>
      </c>
    </row>
    <row r="148" spans="1:3">
      <c r="A148">
        <v>1988</v>
      </c>
      <c r="B148" t="s">
        <v>18</v>
      </c>
      <c r="C148">
        <v>2.5709057639524242</v>
      </c>
    </row>
    <row r="149" spans="1:3">
      <c r="A149">
        <v>1989</v>
      </c>
      <c r="B149" t="s">
        <v>18</v>
      </c>
      <c r="C149">
        <v>2.7014388489208634</v>
      </c>
    </row>
    <row r="150" spans="1:3">
      <c r="A150">
        <v>1990</v>
      </c>
      <c r="B150" t="s">
        <v>18</v>
      </c>
      <c r="C150">
        <v>2.8089862293803898</v>
      </c>
    </row>
    <row r="151" spans="1:3">
      <c r="A151">
        <v>1991</v>
      </c>
      <c r="B151" t="s">
        <v>18</v>
      </c>
      <c r="C151">
        <v>2.4176211453744494</v>
      </c>
    </row>
    <row r="152" spans="1:3">
      <c r="A152">
        <v>1992</v>
      </c>
      <c r="B152" t="s">
        <v>18</v>
      </c>
      <c r="C152">
        <v>2.5844827586206898</v>
      </c>
    </row>
    <row r="153" spans="1:3">
      <c r="A153">
        <v>1993</v>
      </c>
      <c r="B153" t="s">
        <v>18</v>
      </c>
      <c r="C153">
        <v>2.6117747440273038</v>
      </c>
    </row>
    <row r="154" spans="1:3">
      <c r="A154">
        <v>1994</v>
      </c>
      <c r="B154" t="s">
        <v>18</v>
      </c>
      <c r="C154">
        <v>2.6217133163698048</v>
      </c>
    </row>
    <row r="155" spans="1:3">
      <c r="A155">
        <v>1995</v>
      </c>
      <c r="B155" t="s">
        <v>18</v>
      </c>
      <c r="C155">
        <v>2.9561920808761584</v>
      </c>
    </row>
    <row r="156" spans="1:3">
      <c r="A156">
        <v>1996</v>
      </c>
      <c r="B156" t="s">
        <v>18</v>
      </c>
      <c r="C156">
        <v>2.805743243243243</v>
      </c>
    </row>
    <row r="157" spans="1:3">
      <c r="A157">
        <v>1997</v>
      </c>
      <c r="B157" t="s">
        <v>18</v>
      </c>
      <c r="C157">
        <v>2.77927548441449</v>
      </c>
    </row>
    <row r="158" spans="1:3">
      <c r="A158">
        <v>1985</v>
      </c>
      <c r="B158" t="s">
        <v>19</v>
      </c>
      <c r="C158">
        <v>2.3482587064676617</v>
      </c>
    </row>
    <row r="159" spans="1:3">
      <c r="A159">
        <v>1986</v>
      </c>
      <c r="B159" t="s">
        <v>19</v>
      </c>
      <c r="C159">
        <v>2.2253240279162512</v>
      </c>
    </row>
    <row r="160" spans="1:3">
      <c r="A160">
        <v>1987</v>
      </c>
      <c r="B160" t="s">
        <v>19</v>
      </c>
      <c r="C160">
        <v>2.1422845691382766</v>
      </c>
    </row>
    <row r="161" spans="1:3">
      <c r="A161">
        <v>1988</v>
      </c>
      <c r="B161" t="s">
        <v>19</v>
      </c>
      <c r="C161">
        <v>2.3473473473473474</v>
      </c>
    </row>
    <row r="162" spans="1:3">
      <c r="A162">
        <v>1989</v>
      </c>
      <c r="B162" t="s">
        <v>19</v>
      </c>
      <c r="C162">
        <v>2.5463510848126232</v>
      </c>
    </row>
    <row r="163" spans="1:3">
      <c r="A163">
        <v>1990</v>
      </c>
      <c r="B163" t="s">
        <v>19</v>
      </c>
      <c r="C163">
        <v>2.7573903723768289</v>
      </c>
    </row>
    <row r="164" spans="1:3">
      <c r="A164">
        <v>1991</v>
      </c>
      <c r="B164" t="s">
        <v>19</v>
      </c>
      <c r="C164">
        <v>2.9027911453320496</v>
      </c>
    </row>
    <row r="165" spans="1:3">
      <c r="A165">
        <v>1992</v>
      </c>
      <c r="B165" t="s">
        <v>19</v>
      </c>
      <c r="C165">
        <v>2.8144329896907219</v>
      </c>
    </row>
    <row r="166" spans="1:3">
      <c r="A166">
        <v>1993</v>
      </c>
      <c r="B166" t="s">
        <v>19</v>
      </c>
      <c r="C166">
        <v>2.8180163785259329</v>
      </c>
    </row>
    <row r="167" spans="1:3">
      <c r="A167">
        <v>1994</v>
      </c>
      <c r="B167" t="s">
        <v>19</v>
      </c>
      <c r="C167">
        <v>2.8578993821712269</v>
      </c>
    </row>
    <row r="168" spans="1:3">
      <c r="A168">
        <v>1995</v>
      </c>
      <c r="B168" t="s">
        <v>19</v>
      </c>
      <c r="C168">
        <v>3.2201203783319006</v>
      </c>
    </row>
    <row r="169" spans="1:3">
      <c r="A169">
        <v>1996</v>
      </c>
      <c r="B169" t="s">
        <v>19</v>
      </c>
      <c r="C169">
        <v>2.6719932716568549</v>
      </c>
    </row>
    <row r="170" spans="1:3">
      <c r="A170">
        <v>1997</v>
      </c>
      <c r="B170" t="s">
        <v>19</v>
      </c>
      <c r="C170">
        <v>2.5677685950413225</v>
      </c>
    </row>
    <row r="171" spans="1:3">
      <c r="A171">
        <v>1985</v>
      </c>
      <c r="B171" t="s">
        <v>20</v>
      </c>
      <c r="C171">
        <v>7.1476376246207201</v>
      </c>
    </row>
    <row r="172" spans="1:3">
      <c r="A172">
        <v>1986</v>
      </c>
      <c r="B172" t="s">
        <v>20</v>
      </c>
      <c r="C172">
        <v>8.1031821728951705</v>
      </c>
    </row>
    <row r="173" spans="1:3">
      <c r="A173">
        <v>1987</v>
      </c>
      <c r="B173" t="s">
        <v>20</v>
      </c>
      <c r="C173">
        <v>7.9620100155413569</v>
      </c>
    </row>
    <row r="174" spans="1:3">
      <c r="A174">
        <v>1988</v>
      </c>
      <c r="B174" t="s">
        <v>20</v>
      </c>
      <c r="C174">
        <v>8.1043832293832292</v>
      </c>
    </row>
    <row r="175" spans="1:3">
      <c r="A175">
        <v>1989</v>
      </c>
      <c r="B175" t="s">
        <v>20</v>
      </c>
      <c r="C175">
        <v>8.4586550008577799</v>
      </c>
    </row>
    <row r="176" spans="1:3">
      <c r="A176">
        <v>1990</v>
      </c>
      <c r="B176" t="s">
        <v>20</v>
      </c>
      <c r="C176">
        <v>9.6735937442314928</v>
      </c>
    </row>
    <row r="177" spans="1:3">
      <c r="A177">
        <v>1991</v>
      </c>
      <c r="B177" t="s">
        <v>20</v>
      </c>
      <c r="C177">
        <v>10.39201247509313</v>
      </c>
    </row>
    <row r="178" spans="1:3">
      <c r="A178">
        <v>1992</v>
      </c>
      <c r="B178" t="s">
        <v>20</v>
      </c>
      <c r="C178">
        <v>9.7725045137993298</v>
      </c>
    </row>
    <row r="179" spans="1:3">
      <c r="A179">
        <v>1993</v>
      </c>
      <c r="B179" t="s">
        <v>20</v>
      </c>
      <c r="C179">
        <v>9.5973326493972806</v>
      </c>
    </row>
    <row r="180" spans="1:3">
      <c r="A180">
        <v>1994</v>
      </c>
      <c r="B180" t="s">
        <v>20</v>
      </c>
      <c r="C180">
        <v>9.6092579986385296</v>
      </c>
    </row>
    <row r="181" spans="1:3">
      <c r="A181">
        <v>1995</v>
      </c>
      <c r="B181" t="s">
        <v>20</v>
      </c>
      <c r="C181">
        <v>9.9607776838546069</v>
      </c>
    </row>
    <row r="182" spans="1:3">
      <c r="A182">
        <v>1996</v>
      </c>
      <c r="B182" t="s">
        <v>20</v>
      </c>
      <c r="C182">
        <v>8.9036886975605629</v>
      </c>
    </row>
    <row r="183" spans="1:3">
      <c r="A183">
        <v>1997</v>
      </c>
      <c r="B183" t="s">
        <v>20</v>
      </c>
      <c r="C183">
        <v>8.6143241425689308</v>
      </c>
    </row>
    <row r="184" spans="1:3">
      <c r="A184">
        <v>1985</v>
      </c>
      <c r="B184" t="s">
        <v>21</v>
      </c>
      <c r="C184">
        <v>3.0940170940170941</v>
      </c>
    </row>
    <row r="185" spans="1:3">
      <c r="A185">
        <v>1986</v>
      </c>
      <c r="B185" t="s">
        <v>21</v>
      </c>
      <c r="C185">
        <v>3.0772165697674416</v>
      </c>
    </row>
    <row r="186" spans="1:3">
      <c r="A186">
        <v>1987</v>
      </c>
      <c r="B186" t="s">
        <v>21</v>
      </c>
      <c r="C186">
        <v>3.284939432290725</v>
      </c>
    </row>
    <row r="187" spans="1:3">
      <c r="A187">
        <v>1988</v>
      </c>
      <c r="B187" t="s">
        <v>21</v>
      </c>
      <c r="C187">
        <v>3.8003587443946185</v>
      </c>
    </row>
    <row r="188" spans="1:3">
      <c r="A188">
        <v>1989</v>
      </c>
      <c r="B188" t="s">
        <v>21</v>
      </c>
      <c r="C188">
        <v>4.0649025567673878</v>
      </c>
    </row>
    <row r="189" spans="1:3">
      <c r="A189">
        <v>1990</v>
      </c>
      <c r="B189" t="s">
        <v>21</v>
      </c>
      <c r="C189">
        <v>4.7392219451137674</v>
      </c>
    </row>
    <row r="190" spans="1:3">
      <c r="A190">
        <v>1991</v>
      </c>
      <c r="B190" t="s">
        <v>21</v>
      </c>
      <c r="C190">
        <v>5.0532976827094469</v>
      </c>
    </row>
    <row r="191" spans="1:3">
      <c r="A191">
        <v>1992</v>
      </c>
      <c r="B191" t="s">
        <v>21</v>
      </c>
      <c r="C191">
        <v>5.0849523136700814</v>
      </c>
    </row>
    <row r="192" spans="1:3">
      <c r="A192">
        <v>1993</v>
      </c>
      <c r="B192" t="s">
        <v>21</v>
      </c>
      <c r="C192">
        <v>4.8907754244705055</v>
      </c>
    </row>
    <row r="193" spans="1:3">
      <c r="A193">
        <v>1994</v>
      </c>
      <c r="B193" t="s">
        <v>21</v>
      </c>
      <c r="C193">
        <v>5.2512169680111267</v>
      </c>
    </row>
    <row r="194" spans="1:3">
      <c r="A194">
        <v>1995</v>
      </c>
      <c r="B194" t="s">
        <v>21</v>
      </c>
      <c r="C194">
        <v>5.2474582112700325</v>
      </c>
    </row>
    <row r="195" spans="1:3">
      <c r="A195">
        <v>1996</v>
      </c>
      <c r="B195" t="s">
        <v>21</v>
      </c>
      <c r="C195">
        <v>5.3699708953946237</v>
      </c>
    </row>
    <row r="196" spans="1:3">
      <c r="A196">
        <v>1997</v>
      </c>
      <c r="B196" t="s">
        <v>21</v>
      </c>
      <c r="C196">
        <v>5.1464870395634374</v>
      </c>
    </row>
    <row r="197" spans="1:3">
      <c r="A197">
        <v>1985</v>
      </c>
      <c r="B197" t="s">
        <v>22</v>
      </c>
      <c r="C197">
        <v>2.1171983356449373</v>
      </c>
    </row>
    <row r="198" spans="1:3">
      <c r="A198">
        <v>1986</v>
      </c>
      <c r="B198" t="s">
        <v>22</v>
      </c>
      <c r="C198">
        <v>2.351104875482287</v>
      </c>
    </row>
    <row r="199" spans="1:3">
      <c r="A199">
        <v>1987</v>
      </c>
      <c r="B199" t="s">
        <v>22</v>
      </c>
      <c r="C199">
        <v>2.3122794636556105</v>
      </c>
    </row>
    <row r="200" spans="1:3">
      <c r="A200">
        <v>1988</v>
      </c>
      <c r="B200" t="s">
        <v>22</v>
      </c>
      <c r="C200">
        <v>2.5684544812985179</v>
      </c>
    </row>
    <row r="201" spans="1:3">
      <c r="A201">
        <v>1989</v>
      </c>
      <c r="B201" t="s">
        <v>22</v>
      </c>
      <c r="C201">
        <v>2.6630281690140842</v>
      </c>
    </row>
    <row r="202" spans="1:3">
      <c r="A202">
        <v>1990</v>
      </c>
      <c r="B202" t="s">
        <v>22</v>
      </c>
      <c r="C202">
        <v>2.9966633714533693</v>
      </c>
    </row>
    <row r="203" spans="1:3">
      <c r="A203">
        <v>1991</v>
      </c>
      <c r="B203" t="s">
        <v>22</v>
      </c>
      <c r="C203">
        <v>3.0329159212880143</v>
      </c>
    </row>
    <row r="204" spans="1:3">
      <c r="A204">
        <v>1992</v>
      </c>
      <c r="B204" t="s">
        <v>22</v>
      </c>
      <c r="C204">
        <v>2.7795163584637268</v>
      </c>
    </row>
    <row r="205" spans="1:3">
      <c r="A205">
        <v>1993</v>
      </c>
      <c r="B205" t="s">
        <v>22</v>
      </c>
      <c r="C205">
        <v>3.2547974413646057</v>
      </c>
    </row>
    <row r="206" spans="1:3">
      <c r="A206">
        <v>1994</v>
      </c>
      <c r="B206" t="s">
        <v>22</v>
      </c>
      <c r="C206">
        <v>3.1509367267585717</v>
      </c>
    </row>
    <row r="207" spans="1:3">
      <c r="A207">
        <v>1995</v>
      </c>
      <c r="B207" t="s">
        <v>22</v>
      </c>
      <c r="C207">
        <v>3.5436312456016887</v>
      </c>
    </row>
    <row r="208" spans="1:3">
      <c r="A208">
        <v>1996</v>
      </c>
      <c r="B208" t="s">
        <v>22</v>
      </c>
      <c r="C208">
        <v>2.7247545582047685</v>
      </c>
    </row>
    <row r="209" spans="1:3">
      <c r="A209">
        <v>1997</v>
      </c>
      <c r="B209" t="s">
        <v>22</v>
      </c>
      <c r="C209">
        <v>3.0999298737727909</v>
      </c>
    </row>
    <row r="210" spans="1:3">
      <c r="A210">
        <v>1985</v>
      </c>
      <c r="B210" t="s">
        <v>23</v>
      </c>
      <c r="C210">
        <v>3.5575510204081633</v>
      </c>
    </row>
    <row r="211" spans="1:3">
      <c r="A211">
        <v>1986</v>
      </c>
      <c r="B211" t="s">
        <v>23</v>
      </c>
      <c r="C211">
        <v>3.6879317350670462</v>
      </c>
    </row>
    <row r="212" spans="1:3">
      <c r="A212">
        <v>1987</v>
      </c>
      <c r="B212" t="s">
        <v>23</v>
      </c>
      <c r="C212">
        <v>3.6074313408723748</v>
      </c>
    </row>
    <row r="213" spans="1:3">
      <c r="A213">
        <v>1988</v>
      </c>
      <c r="B213" t="s">
        <v>23</v>
      </c>
      <c r="C213">
        <v>3.6521913952553273</v>
      </c>
    </row>
    <row r="214" spans="1:3">
      <c r="A214">
        <v>1989</v>
      </c>
      <c r="B214" t="s">
        <v>23</v>
      </c>
      <c r="C214">
        <v>4.0083565459610035</v>
      </c>
    </row>
    <row r="215" spans="1:3">
      <c r="A215">
        <v>1990</v>
      </c>
      <c r="B215" t="s">
        <v>23</v>
      </c>
      <c r="C215">
        <v>4.477363743726726</v>
      </c>
    </row>
    <row r="216" spans="1:3">
      <c r="A216">
        <v>1991</v>
      </c>
      <c r="B216" t="s">
        <v>23</v>
      </c>
      <c r="C216">
        <v>4.9959919839679356</v>
      </c>
    </row>
    <row r="217" spans="1:3">
      <c r="A217">
        <v>1992</v>
      </c>
      <c r="B217" t="s">
        <v>23</v>
      </c>
      <c r="C217">
        <v>5.1082045184304397</v>
      </c>
    </row>
    <row r="218" spans="1:3">
      <c r="A218">
        <v>1993</v>
      </c>
      <c r="B218" t="s">
        <v>23</v>
      </c>
      <c r="C218">
        <v>4.9640458316870806</v>
      </c>
    </row>
    <row r="219" spans="1:3">
      <c r="A219">
        <v>1994</v>
      </c>
      <c r="B219" t="s">
        <v>23</v>
      </c>
      <c r="C219">
        <v>4.4299138606108066</v>
      </c>
    </row>
    <row r="220" spans="1:3">
      <c r="A220">
        <v>1995</v>
      </c>
      <c r="B220" t="s">
        <v>23</v>
      </c>
      <c r="C220">
        <v>4.2074074074074073</v>
      </c>
    </row>
    <row r="221" spans="1:3">
      <c r="A221">
        <v>1996</v>
      </c>
      <c r="B221" t="s">
        <v>23</v>
      </c>
      <c r="C221">
        <v>4.1376360808709176</v>
      </c>
    </row>
    <row r="222" spans="1:3">
      <c r="A222">
        <v>1997</v>
      </c>
      <c r="B222" t="s">
        <v>23</v>
      </c>
      <c r="C222">
        <v>4.2971098265895957</v>
      </c>
    </row>
    <row r="223" spans="1:3">
      <c r="A223">
        <v>1985</v>
      </c>
      <c r="B223" t="s">
        <v>24</v>
      </c>
      <c r="C223">
        <v>3.0552871712292005</v>
      </c>
    </row>
    <row r="224" spans="1:3">
      <c r="A224">
        <v>1986</v>
      </c>
      <c r="B224" t="s">
        <v>24</v>
      </c>
      <c r="C224">
        <v>3.3441523605150216</v>
      </c>
    </row>
    <row r="225" spans="1:3">
      <c r="A225">
        <v>1987</v>
      </c>
      <c r="B225" t="s">
        <v>24</v>
      </c>
      <c r="C225">
        <v>3.3777837402736783</v>
      </c>
    </row>
    <row r="226" spans="1:3">
      <c r="A226">
        <v>1988</v>
      </c>
      <c r="B226" t="s">
        <v>24</v>
      </c>
      <c r="C226">
        <v>3.3012631013168505</v>
      </c>
    </row>
    <row r="227" spans="1:3">
      <c r="A227">
        <v>1989</v>
      </c>
      <c r="B227" t="s">
        <v>24</v>
      </c>
      <c r="C227">
        <v>3.5690904212503356</v>
      </c>
    </row>
    <row r="228" spans="1:3">
      <c r="A228">
        <v>1990</v>
      </c>
      <c r="B228" t="s">
        <v>24</v>
      </c>
      <c r="C228">
        <v>3.9036213102014057</v>
      </c>
    </row>
    <row r="229" spans="1:3">
      <c r="A229">
        <v>1991</v>
      </c>
      <c r="B229" t="s">
        <v>24</v>
      </c>
      <c r="C229">
        <v>4.3797468354430382</v>
      </c>
    </row>
    <row r="230" spans="1:3">
      <c r="A230">
        <v>1992</v>
      </c>
      <c r="B230" t="s">
        <v>24</v>
      </c>
      <c r="C230">
        <v>5.3547270306258321</v>
      </c>
    </row>
    <row r="231" spans="1:3">
      <c r="A231">
        <v>1993</v>
      </c>
      <c r="B231" t="s">
        <v>24</v>
      </c>
      <c r="C231">
        <v>4.626550541039852</v>
      </c>
    </row>
    <row r="232" spans="1:3">
      <c r="A232">
        <v>1994</v>
      </c>
      <c r="B232" t="s">
        <v>24</v>
      </c>
      <c r="C232">
        <v>4.4397700548732688</v>
      </c>
    </row>
    <row r="233" spans="1:3">
      <c r="A233">
        <v>1995</v>
      </c>
      <c r="B233" t="s">
        <v>24</v>
      </c>
      <c r="C233">
        <v>3.6474093264248704</v>
      </c>
    </row>
    <row r="234" spans="1:3">
      <c r="A234">
        <v>1996</v>
      </c>
      <c r="B234" t="s">
        <v>24</v>
      </c>
      <c r="C234">
        <v>3.2049433573635429</v>
      </c>
    </row>
    <row r="235" spans="1:3">
      <c r="A235">
        <v>1997</v>
      </c>
      <c r="B235" t="s">
        <v>24</v>
      </c>
      <c r="C235">
        <v>3.1693961105424768</v>
      </c>
    </row>
    <row r="236" spans="1:3">
      <c r="A236">
        <v>1985</v>
      </c>
      <c r="B236" t="s">
        <v>25</v>
      </c>
      <c r="C236">
        <v>6.9422004016960495</v>
      </c>
    </row>
    <row r="237" spans="1:3">
      <c r="A237">
        <v>1986</v>
      </c>
      <c r="B237" t="s">
        <v>25</v>
      </c>
      <c r="C237">
        <v>7.5823150411019773</v>
      </c>
    </row>
    <row r="238" spans="1:3">
      <c r="A238">
        <v>1987</v>
      </c>
      <c r="B238" t="s">
        <v>25</v>
      </c>
      <c r="C238">
        <v>6.9302846895314953</v>
      </c>
    </row>
    <row r="239" spans="1:3">
      <c r="A239">
        <v>1988</v>
      </c>
      <c r="B239" t="s">
        <v>25</v>
      </c>
      <c r="C239">
        <v>7.1744343891402718</v>
      </c>
    </row>
    <row r="240" spans="1:3">
      <c r="A240">
        <v>1989</v>
      </c>
      <c r="B240" t="s">
        <v>25</v>
      </c>
      <c r="C240">
        <v>7.8176631675034232</v>
      </c>
    </row>
    <row r="241" spans="1:3">
      <c r="A241">
        <v>1990</v>
      </c>
      <c r="B241" t="s">
        <v>25</v>
      </c>
      <c r="C241">
        <v>8.9844176728144944</v>
      </c>
    </row>
    <row r="242" spans="1:3">
      <c r="A242">
        <v>1991</v>
      </c>
      <c r="B242" t="s">
        <v>25</v>
      </c>
      <c r="C242">
        <v>9.5103480714957662</v>
      </c>
    </row>
    <row r="243" spans="1:3">
      <c r="A243">
        <v>1992</v>
      </c>
      <c r="B243" t="s">
        <v>25</v>
      </c>
      <c r="C243">
        <v>9.845812922789829</v>
      </c>
    </row>
    <row r="244" spans="1:3">
      <c r="A244">
        <v>1993</v>
      </c>
      <c r="B244" t="s">
        <v>25</v>
      </c>
      <c r="C244">
        <v>10.616996507566938</v>
      </c>
    </row>
    <row r="245" spans="1:3">
      <c r="A245">
        <v>1994</v>
      </c>
      <c r="B245" t="s">
        <v>25</v>
      </c>
      <c r="C245">
        <v>9.8190034762456548</v>
      </c>
    </row>
    <row r="246" spans="1:3">
      <c r="A246">
        <v>1995</v>
      </c>
      <c r="B246" t="s">
        <v>25</v>
      </c>
      <c r="C246">
        <v>10.073929064947029</v>
      </c>
    </row>
    <row r="247" spans="1:3">
      <c r="A247">
        <v>1996</v>
      </c>
      <c r="B247" t="s">
        <v>25</v>
      </c>
      <c r="C247">
        <v>9.2911974258791084</v>
      </c>
    </row>
    <row r="248" spans="1:3">
      <c r="A248">
        <v>1997</v>
      </c>
      <c r="B248" t="s">
        <v>25</v>
      </c>
      <c r="C248">
        <v>8.5588235294117645</v>
      </c>
    </row>
    <row r="249" spans="1:3">
      <c r="A249">
        <v>1985</v>
      </c>
      <c r="B249" t="s">
        <v>26</v>
      </c>
      <c r="C249">
        <v>1.6752577319587627</v>
      </c>
    </row>
    <row r="250" spans="1:3">
      <c r="A250">
        <v>1986</v>
      </c>
      <c r="B250" t="s">
        <v>26</v>
      </c>
      <c r="C250">
        <v>1.4701873935264054</v>
      </c>
    </row>
    <row r="251" spans="1:3">
      <c r="A251">
        <v>1987</v>
      </c>
      <c r="B251" t="s">
        <v>26</v>
      </c>
      <c r="C251">
        <v>1.5214827295703452</v>
      </c>
    </row>
    <row r="252" spans="1:3">
      <c r="A252">
        <v>1988</v>
      </c>
      <c r="B252" t="s">
        <v>26</v>
      </c>
      <c r="C252">
        <v>1.57379767827529</v>
      </c>
    </row>
    <row r="253" spans="1:3">
      <c r="A253">
        <v>1989</v>
      </c>
      <c r="B253" t="s">
        <v>26</v>
      </c>
      <c r="C253">
        <v>1.3715220949263502</v>
      </c>
    </row>
    <row r="254" spans="1:3">
      <c r="A254">
        <v>1990</v>
      </c>
      <c r="B254" t="s">
        <v>26</v>
      </c>
      <c r="C254">
        <v>1.4324944133532258</v>
      </c>
    </row>
    <row r="255" spans="1:3">
      <c r="A255">
        <v>1991</v>
      </c>
      <c r="B255" t="s">
        <v>26</v>
      </c>
      <c r="C255">
        <v>1.3206477732793522</v>
      </c>
    </row>
    <row r="256" spans="1:3">
      <c r="A256">
        <v>1992</v>
      </c>
      <c r="B256" t="s">
        <v>26</v>
      </c>
      <c r="C256">
        <v>1.308502024291498</v>
      </c>
    </row>
    <row r="257" spans="1:3">
      <c r="A257">
        <v>1993</v>
      </c>
      <c r="B257" t="s">
        <v>26</v>
      </c>
      <c r="C257">
        <v>1.2574656981436643</v>
      </c>
    </row>
    <row r="258" spans="1:3">
      <c r="A258">
        <v>1994</v>
      </c>
      <c r="B258" t="s">
        <v>26</v>
      </c>
      <c r="C258">
        <v>1.2991935483870967</v>
      </c>
    </row>
    <row r="259" spans="1:3">
      <c r="A259">
        <v>1995</v>
      </c>
      <c r="B259" t="s">
        <v>26</v>
      </c>
      <c r="C259">
        <v>1.3142626913779212</v>
      </c>
    </row>
    <row r="260" spans="1:3">
      <c r="A260">
        <v>1996</v>
      </c>
      <c r="B260" t="s">
        <v>26</v>
      </c>
      <c r="C260">
        <v>1.249396621078037</v>
      </c>
    </row>
    <row r="261" spans="1:3">
      <c r="A261">
        <v>1997</v>
      </c>
      <c r="B261" t="s">
        <v>26</v>
      </c>
      <c r="C261">
        <v>1.2077294685990339</v>
      </c>
    </row>
    <row r="262" spans="1:3">
      <c r="A262">
        <v>1985</v>
      </c>
      <c r="B262" t="s">
        <v>27</v>
      </c>
      <c r="C262">
        <v>8.3458561020036441</v>
      </c>
    </row>
    <row r="263" spans="1:3">
      <c r="A263">
        <v>1986</v>
      </c>
      <c r="B263" t="s">
        <v>27</v>
      </c>
      <c r="C263">
        <v>8.3300470535514215</v>
      </c>
    </row>
    <row r="264" spans="1:3">
      <c r="A264">
        <v>1987</v>
      </c>
      <c r="B264" t="s">
        <v>27</v>
      </c>
      <c r="C264">
        <v>7.6780595369349509</v>
      </c>
    </row>
    <row r="265" spans="1:3">
      <c r="A265">
        <v>1988</v>
      </c>
      <c r="B265" t="s">
        <v>27</v>
      </c>
      <c r="C265">
        <v>8.0676141257536607</v>
      </c>
    </row>
    <row r="266" spans="1:3">
      <c r="A266">
        <v>1989</v>
      </c>
      <c r="B266" t="s">
        <v>27</v>
      </c>
      <c r="C266">
        <v>8.5538985939497234</v>
      </c>
    </row>
    <row r="267" spans="1:3">
      <c r="A267">
        <v>1990</v>
      </c>
      <c r="B267" t="s">
        <v>27</v>
      </c>
      <c r="C267">
        <v>9.1896463596535636</v>
      </c>
    </row>
    <row r="268" spans="1:3">
      <c r="A268">
        <v>1991</v>
      </c>
      <c r="B268" t="s">
        <v>27</v>
      </c>
      <c r="C268">
        <v>9.5615226337448558</v>
      </c>
    </row>
    <row r="269" spans="1:3">
      <c r="A269">
        <v>1992</v>
      </c>
      <c r="B269" t="s">
        <v>27</v>
      </c>
      <c r="C269">
        <v>10.001018744906276</v>
      </c>
    </row>
    <row r="270" spans="1:3">
      <c r="A270">
        <v>1993</v>
      </c>
      <c r="B270" t="s">
        <v>27</v>
      </c>
      <c r="C270">
        <v>9.9778449144008068</v>
      </c>
    </row>
    <row r="271" spans="1:3">
      <c r="A271">
        <v>1994</v>
      </c>
      <c r="B271" t="s">
        <v>27</v>
      </c>
      <c r="C271">
        <v>9.4800239712345196</v>
      </c>
    </row>
    <row r="272" spans="1:3">
      <c r="A272">
        <v>1995</v>
      </c>
      <c r="B272" t="s">
        <v>27</v>
      </c>
      <c r="C272">
        <v>9.8685045616818723</v>
      </c>
    </row>
    <row r="273" spans="1:3">
      <c r="A273">
        <v>1996</v>
      </c>
      <c r="B273" t="s">
        <v>27</v>
      </c>
      <c r="C273">
        <v>9.3119085173501581</v>
      </c>
    </row>
    <row r="274" spans="1:3">
      <c r="A274">
        <v>1997</v>
      </c>
      <c r="B274" t="s">
        <v>27</v>
      </c>
      <c r="C274">
        <v>8.4662347860227722</v>
      </c>
    </row>
    <row r="275" spans="1:3">
      <c r="A275">
        <v>1985</v>
      </c>
      <c r="B275" t="s">
        <v>28</v>
      </c>
      <c r="C275">
        <v>5.3819993129508763</v>
      </c>
    </row>
    <row r="276" spans="1:3">
      <c r="A276">
        <v>1986</v>
      </c>
      <c r="B276" t="s">
        <v>28</v>
      </c>
      <c r="C276">
        <v>5.5685871056241432</v>
      </c>
    </row>
    <row r="277" spans="1:3">
      <c r="A277">
        <v>1987</v>
      </c>
      <c r="B277" t="s">
        <v>28</v>
      </c>
      <c r="C277">
        <v>5.6464560204953038</v>
      </c>
    </row>
    <row r="278" spans="1:3">
      <c r="A278">
        <v>1988</v>
      </c>
      <c r="B278" t="s">
        <v>28</v>
      </c>
      <c r="C278">
        <v>6.1958780446261281</v>
      </c>
    </row>
    <row r="279" spans="1:3">
      <c r="A279">
        <v>1989</v>
      </c>
      <c r="B279" t="s">
        <v>28</v>
      </c>
      <c r="C279">
        <v>6.749873160832065</v>
      </c>
    </row>
    <row r="280" spans="1:3">
      <c r="A280">
        <v>1990</v>
      </c>
      <c r="B280" t="s">
        <v>28</v>
      </c>
      <c r="C280">
        <v>7.3631766372887553</v>
      </c>
    </row>
    <row r="281" spans="1:3">
      <c r="A281">
        <v>1991</v>
      </c>
      <c r="B281" t="s">
        <v>28</v>
      </c>
      <c r="C281">
        <v>7.3612408272181451</v>
      </c>
    </row>
    <row r="282" spans="1:3">
      <c r="A282">
        <v>1992</v>
      </c>
      <c r="B282" t="s">
        <v>28</v>
      </c>
      <c r="C282">
        <v>7.7904301433811272</v>
      </c>
    </row>
    <row r="283" spans="1:3">
      <c r="A283">
        <v>1993</v>
      </c>
      <c r="B283" t="s">
        <v>28</v>
      </c>
      <c r="C283">
        <v>8.049401197604789</v>
      </c>
    </row>
    <row r="284" spans="1:3">
      <c r="A284">
        <v>1994</v>
      </c>
      <c r="B284" t="s">
        <v>28</v>
      </c>
      <c r="C284">
        <v>7.0764774044032448</v>
      </c>
    </row>
    <row r="285" spans="1:3">
      <c r="A285">
        <v>1995</v>
      </c>
      <c r="B285" t="s">
        <v>28</v>
      </c>
      <c r="C285">
        <v>6.8717484359565359</v>
      </c>
    </row>
    <row r="286" spans="1:3">
      <c r="A286">
        <v>1996</v>
      </c>
      <c r="B286" t="s">
        <v>28</v>
      </c>
      <c r="C286">
        <v>6.4218647406434668</v>
      </c>
    </row>
    <row r="287" spans="1:3">
      <c r="A287">
        <v>1997</v>
      </c>
      <c r="B287" t="s">
        <v>28</v>
      </c>
      <c r="C287">
        <v>6.4418110493625367</v>
      </c>
    </row>
    <row r="288" spans="1:3">
      <c r="A288">
        <v>1985</v>
      </c>
      <c r="B288" t="s">
        <v>29</v>
      </c>
      <c r="C288">
        <v>7.3408890845070429</v>
      </c>
    </row>
    <row r="289" spans="1:3">
      <c r="A289">
        <v>1986</v>
      </c>
      <c r="B289" t="s">
        <v>29</v>
      </c>
      <c r="C289">
        <v>8.0390377255330794</v>
      </c>
    </row>
    <row r="290" spans="1:3">
      <c r="A290">
        <v>1987</v>
      </c>
      <c r="B290" t="s">
        <v>29</v>
      </c>
      <c r="C290">
        <v>7.8013043478260871</v>
      </c>
    </row>
    <row r="291" spans="1:3">
      <c r="A291">
        <v>1988</v>
      </c>
      <c r="B291" t="s">
        <v>29</v>
      </c>
      <c r="C291">
        <v>7.4172043010752686</v>
      </c>
    </row>
    <row r="292" spans="1:3">
      <c r="A292">
        <v>1989</v>
      </c>
      <c r="B292" t="s">
        <v>29</v>
      </c>
      <c r="C292">
        <v>7.0915561307020383</v>
      </c>
    </row>
    <row r="293" spans="1:3">
      <c r="A293">
        <v>1990</v>
      </c>
      <c r="B293" t="s">
        <v>29</v>
      </c>
      <c r="C293">
        <v>7.9037818802347033</v>
      </c>
    </row>
    <row r="294" spans="1:3">
      <c r="A294">
        <v>1991</v>
      </c>
      <c r="B294" t="s">
        <v>29</v>
      </c>
      <c r="C294">
        <v>8.030742954739539</v>
      </c>
    </row>
    <row r="295" spans="1:3">
      <c r="A295">
        <v>1992</v>
      </c>
      <c r="B295" t="s">
        <v>29</v>
      </c>
      <c r="C295">
        <v>7.7007523577408072</v>
      </c>
    </row>
    <row r="296" spans="1:3">
      <c r="A296">
        <v>1993</v>
      </c>
      <c r="B296" t="s">
        <v>29</v>
      </c>
      <c r="C296">
        <v>7.9152774847014147</v>
      </c>
    </row>
    <row r="297" spans="1:3">
      <c r="A297">
        <v>1994</v>
      </c>
      <c r="B297" t="s">
        <v>29</v>
      </c>
      <c r="C297">
        <v>7.6612257792754841</v>
      </c>
    </row>
    <row r="298" spans="1:3">
      <c r="A298">
        <v>1995</v>
      </c>
      <c r="B298" t="s">
        <v>29</v>
      </c>
      <c r="C298">
        <v>6.8782071421091215</v>
      </c>
    </row>
    <row r="299" spans="1:3">
      <c r="A299">
        <v>1996</v>
      </c>
      <c r="B299" t="s">
        <v>29</v>
      </c>
      <c r="C299">
        <v>6.353033145716072</v>
      </c>
    </row>
    <row r="300" spans="1:3">
      <c r="A300">
        <v>1997</v>
      </c>
      <c r="B300" t="s">
        <v>29</v>
      </c>
      <c r="C300">
        <v>5.8996316758747698</v>
      </c>
    </row>
    <row r="301" spans="1:3">
      <c r="A301">
        <v>1985</v>
      </c>
      <c r="B301" t="s">
        <v>30</v>
      </c>
      <c r="C301">
        <v>2.5640352969234437</v>
      </c>
    </row>
    <row r="302" spans="1:3">
      <c r="A302">
        <v>1986</v>
      </c>
      <c r="B302" t="s">
        <v>30</v>
      </c>
      <c r="C302">
        <v>2.845514950166113</v>
      </c>
    </row>
    <row r="303" spans="1:3">
      <c r="A303">
        <v>1987</v>
      </c>
      <c r="B303" t="s">
        <v>30</v>
      </c>
      <c r="C303">
        <v>2.8539802166745174</v>
      </c>
    </row>
    <row r="304" spans="1:3">
      <c r="A304">
        <v>1988</v>
      </c>
      <c r="B304" t="s">
        <v>30</v>
      </c>
      <c r="C304">
        <v>2.9006038086391084</v>
      </c>
    </row>
    <row r="305" spans="1:3">
      <c r="A305">
        <v>1989</v>
      </c>
      <c r="B305" t="s">
        <v>30</v>
      </c>
      <c r="C305">
        <v>2.8828394210889039</v>
      </c>
    </row>
    <row r="306" spans="1:3">
      <c r="A306">
        <v>1990</v>
      </c>
      <c r="B306" t="s">
        <v>30</v>
      </c>
      <c r="C306">
        <v>3.0609593062922693</v>
      </c>
    </row>
    <row r="307" spans="1:3">
      <c r="A307">
        <v>1991</v>
      </c>
      <c r="B307" t="s">
        <v>30</v>
      </c>
      <c r="C307">
        <v>3.1601985559566788</v>
      </c>
    </row>
    <row r="308" spans="1:3">
      <c r="A308">
        <v>1992</v>
      </c>
      <c r="B308" t="s">
        <v>30</v>
      </c>
      <c r="C308">
        <v>3.3803571428571431</v>
      </c>
    </row>
    <row r="309" spans="1:3">
      <c r="A309">
        <v>1993</v>
      </c>
      <c r="B309" t="s">
        <v>30</v>
      </c>
      <c r="C309">
        <v>3.5390746070400705</v>
      </c>
    </row>
    <row r="310" spans="1:3">
      <c r="A310">
        <v>1994</v>
      </c>
      <c r="B310" t="s">
        <v>30</v>
      </c>
      <c r="C310">
        <v>3.5903218743157437</v>
      </c>
    </row>
    <row r="311" spans="1:3">
      <c r="A311">
        <v>1995</v>
      </c>
      <c r="B311" t="s">
        <v>30</v>
      </c>
      <c r="C311">
        <v>3.5609544468546637</v>
      </c>
    </row>
    <row r="312" spans="1:3">
      <c r="A312">
        <v>1996</v>
      </c>
      <c r="B312" t="s">
        <v>30</v>
      </c>
      <c r="C312">
        <v>3.3881494203520828</v>
      </c>
    </row>
    <row r="313" spans="1:3">
      <c r="A313">
        <v>1997</v>
      </c>
      <c r="B313" t="s">
        <v>30</v>
      </c>
      <c r="C313">
        <v>3.377507469056765</v>
      </c>
    </row>
    <row r="314" spans="1:3">
      <c r="A314">
        <v>1985</v>
      </c>
      <c r="B314" t="s">
        <v>31</v>
      </c>
      <c r="C314">
        <v>2.5640352969234437</v>
      </c>
    </row>
    <row r="315" spans="1:3">
      <c r="A315">
        <v>1986</v>
      </c>
      <c r="B315" t="s">
        <v>31</v>
      </c>
      <c r="C315">
        <v>2.845514950166113</v>
      </c>
    </row>
    <row r="316" spans="1:3">
      <c r="A316">
        <v>1987</v>
      </c>
      <c r="B316" t="s">
        <v>31</v>
      </c>
      <c r="C316">
        <v>2.8539802166745174</v>
      </c>
    </row>
    <row r="317" spans="1:3">
      <c r="A317">
        <v>1988</v>
      </c>
      <c r="B317" t="s">
        <v>31</v>
      </c>
      <c r="C317">
        <v>2.9006038086391084</v>
      </c>
    </row>
    <row r="318" spans="1:3">
      <c r="A318">
        <v>1989</v>
      </c>
      <c r="B318" t="s">
        <v>31</v>
      </c>
      <c r="C318">
        <v>2.8828394210889039</v>
      </c>
    </row>
    <row r="319" spans="1:3">
      <c r="A319">
        <v>1990</v>
      </c>
      <c r="B319" t="s">
        <v>31</v>
      </c>
      <c r="C319">
        <v>3.0609593062922693</v>
      </c>
    </row>
    <row r="320" spans="1:3">
      <c r="A320">
        <v>1991</v>
      </c>
      <c r="B320" t="s">
        <v>31</v>
      </c>
      <c r="C320">
        <v>3.1601985559566788</v>
      </c>
    </row>
    <row r="321" spans="1:3">
      <c r="A321">
        <v>1992</v>
      </c>
      <c r="B321" t="s">
        <v>31</v>
      </c>
      <c r="C321">
        <v>3.3803571428571431</v>
      </c>
    </row>
    <row r="322" spans="1:3">
      <c r="A322">
        <v>1993</v>
      </c>
      <c r="B322" t="s">
        <v>31</v>
      </c>
      <c r="C322">
        <v>3.5390746070400705</v>
      </c>
    </row>
    <row r="323" spans="1:3">
      <c r="A323">
        <v>1994</v>
      </c>
      <c r="B323" t="s">
        <v>31</v>
      </c>
      <c r="C323">
        <v>3.5903218743157437</v>
      </c>
    </row>
    <row r="324" spans="1:3">
      <c r="A324">
        <v>1995</v>
      </c>
      <c r="B324" t="s">
        <v>31</v>
      </c>
      <c r="C324">
        <v>3.5609544468546637</v>
      </c>
    </row>
    <row r="325" spans="1:3">
      <c r="A325">
        <v>1996</v>
      </c>
      <c r="B325" t="s">
        <v>31</v>
      </c>
      <c r="C325">
        <v>3.3881494203520828</v>
      </c>
    </row>
    <row r="326" spans="1:3">
      <c r="A326">
        <v>1997</v>
      </c>
      <c r="B326" t="s">
        <v>31</v>
      </c>
      <c r="C326">
        <v>3.377507469056765</v>
      </c>
    </row>
    <row r="327" spans="1:3">
      <c r="A327">
        <v>1985</v>
      </c>
      <c r="B327" t="s">
        <v>32</v>
      </c>
      <c r="C327">
        <v>5.0349970172996619</v>
      </c>
    </row>
    <row r="328" spans="1:3">
      <c r="A328">
        <v>1986</v>
      </c>
      <c r="B328" t="s">
        <v>32</v>
      </c>
      <c r="C328">
        <v>5.785629688116857</v>
      </c>
    </row>
    <row r="329" spans="1:3">
      <c r="A329">
        <v>1987</v>
      </c>
      <c r="B329" t="s">
        <v>32</v>
      </c>
      <c r="C329">
        <v>5.4462081128747801</v>
      </c>
    </row>
    <row r="330" spans="1:3">
      <c r="A330">
        <v>1988</v>
      </c>
      <c r="B330" t="s">
        <v>32</v>
      </c>
      <c r="C330">
        <v>5.5250048647596808</v>
      </c>
    </row>
    <row r="331" spans="1:3">
      <c r="A331">
        <v>1989</v>
      </c>
      <c r="B331" t="s">
        <v>32</v>
      </c>
      <c r="C331">
        <v>6.3256445047489827</v>
      </c>
    </row>
    <row r="332" spans="1:3">
      <c r="A332">
        <v>1990</v>
      </c>
      <c r="B332" t="s">
        <v>32</v>
      </c>
      <c r="C332">
        <v>7.1529173025282233</v>
      </c>
    </row>
    <row r="333" spans="1:3">
      <c r="A333">
        <v>1991</v>
      </c>
      <c r="B333" t="s">
        <v>32</v>
      </c>
      <c r="C333">
        <v>7.6304769290422652</v>
      </c>
    </row>
    <row r="334" spans="1:3">
      <c r="A334">
        <v>1992</v>
      </c>
      <c r="B334" t="s">
        <v>32</v>
      </c>
      <c r="C334">
        <v>7.4038128249566721</v>
      </c>
    </row>
    <row r="335" spans="1:3">
      <c r="A335">
        <v>1993</v>
      </c>
      <c r="B335" t="s">
        <v>32</v>
      </c>
      <c r="C335">
        <v>7.4442109285441349</v>
      </c>
    </row>
    <row r="336" spans="1:3">
      <c r="A336">
        <v>1994</v>
      </c>
      <c r="B336" t="s">
        <v>32</v>
      </c>
      <c r="C336">
        <v>7.4346343311860554</v>
      </c>
    </row>
    <row r="337" spans="1:3">
      <c r="A337">
        <v>1995</v>
      </c>
      <c r="B337" t="s">
        <v>32</v>
      </c>
      <c r="C337">
        <v>6.6376784372652136</v>
      </c>
    </row>
    <row r="338" spans="1:3">
      <c r="A338">
        <v>1996</v>
      </c>
      <c r="B338" t="s">
        <v>32</v>
      </c>
      <c r="C338">
        <v>5.9094980406792308</v>
      </c>
    </row>
    <row r="339" spans="1:3">
      <c r="A339">
        <v>1997</v>
      </c>
      <c r="B339" t="s">
        <v>32</v>
      </c>
      <c r="C339">
        <v>5.774157719363199</v>
      </c>
    </row>
    <row r="340" spans="1:3">
      <c r="A340">
        <v>1985</v>
      </c>
      <c r="B340" t="s">
        <v>33</v>
      </c>
      <c r="C340">
        <v>2.0847457627118646</v>
      </c>
    </row>
    <row r="341" spans="1:3">
      <c r="A341">
        <v>1986</v>
      </c>
      <c r="B341" t="s">
        <v>33</v>
      </c>
      <c r="C341">
        <v>1.5738705738705738</v>
      </c>
    </row>
    <row r="342" spans="1:3">
      <c r="A342">
        <v>1987</v>
      </c>
      <c r="B342" t="s">
        <v>33</v>
      </c>
      <c r="C342">
        <v>1.5117428924598268</v>
      </c>
    </row>
    <row r="343" spans="1:3">
      <c r="A343">
        <v>1988</v>
      </c>
      <c r="B343" t="s">
        <v>33</v>
      </c>
      <c r="C343">
        <v>1.2300995024875621</v>
      </c>
    </row>
    <row r="344" spans="1:3">
      <c r="A344">
        <v>1989</v>
      </c>
      <c r="B344" t="s">
        <v>33</v>
      </c>
      <c r="C344">
        <v>1.1600496277915633</v>
      </c>
    </row>
    <row r="345" spans="1:3">
      <c r="A345">
        <v>1990</v>
      </c>
      <c r="B345" t="s">
        <v>33</v>
      </c>
      <c r="C345">
        <v>1.5931119495910846</v>
      </c>
    </row>
    <row r="346" spans="1:3">
      <c r="A346">
        <v>1991</v>
      </c>
      <c r="B346" t="s">
        <v>33</v>
      </c>
      <c r="C346">
        <v>1.3985148514851484</v>
      </c>
    </row>
    <row r="347" spans="1:3">
      <c r="A347">
        <v>1992</v>
      </c>
      <c r="B347" t="s">
        <v>33</v>
      </c>
      <c r="C347">
        <v>1.6990291262135921</v>
      </c>
    </row>
    <row r="348" spans="1:3">
      <c r="A348">
        <v>1993</v>
      </c>
      <c r="B348" t="s">
        <v>33</v>
      </c>
      <c r="C348">
        <v>1.7747318235995233</v>
      </c>
    </row>
    <row r="349" spans="1:3">
      <c r="A349">
        <v>1994</v>
      </c>
      <c r="B349" t="s">
        <v>33</v>
      </c>
      <c r="C349">
        <v>1.7710280373831775</v>
      </c>
    </row>
    <row r="350" spans="1:3">
      <c r="A350">
        <v>1995</v>
      </c>
      <c r="B350" t="s">
        <v>33</v>
      </c>
      <c r="C350">
        <v>1.7137931034482758</v>
      </c>
    </row>
    <row r="351" spans="1:3">
      <c r="A351">
        <v>1996</v>
      </c>
      <c r="B351" t="s">
        <v>33</v>
      </c>
      <c r="C351">
        <v>1.6097838452787256</v>
      </c>
    </row>
    <row r="352" spans="1:3">
      <c r="A352">
        <v>1997</v>
      </c>
      <c r="B352" t="s">
        <v>33</v>
      </c>
      <c r="C352">
        <v>1.3208191126279865</v>
      </c>
    </row>
    <row r="353" spans="1:3">
      <c r="A353">
        <v>1985</v>
      </c>
      <c r="B353" t="s">
        <v>34</v>
      </c>
      <c r="C353">
        <v>2.3792029887920298</v>
      </c>
    </row>
    <row r="354" spans="1:3">
      <c r="A354">
        <v>1986</v>
      </c>
      <c r="B354" t="s">
        <v>34</v>
      </c>
      <c r="C354">
        <v>2.6257822277847307</v>
      </c>
    </row>
    <row r="355" spans="1:3">
      <c r="A355">
        <v>1987</v>
      </c>
      <c r="B355" t="s">
        <v>34</v>
      </c>
      <c r="C355">
        <v>2.5119196988707655</v>
      </c>
    </row>
    <row r="356" spans="1:3">
      <c r="A356">
        <v>1988</v>
      </c>
      <c r="B356" t="s">
        <v>34</v>
      </c>
      <c r="C356">
        <v>2.7320424734540909</v>
      </c>
    </row>
    <row r="357" spans="1:3">
      <c r="A357">
        <v>1989</v>
      </c>
      <c r="B357" t="s">
        <v>34</v>
      </c>
      <c r="C357">
        <v>2.7951582867783986</v>
      </c>
    </row>
    <row r="358" spans="1:3">
      <c r="A358">
        <v>1990</v>
      </c>
      <c r="B358" t="s">
        <v>34</v>
      </c>
      <c r="C358">
        <v>3.3002087576858625</v>
      </c>
    </row>
    <row r="359" spans="1:3">
      <c r="A359">
        <v>1991</v>
      </c>
      <c r="B359" t="s">
        <v>34</v>
      </c>
      <c r="C359">
        <v>3.3458882611424983</v>
      </c>
    </row>
    <row r="360" spans="1:3">
      <c r="A360">
        <v>1992</v>
      </c>
      <c r="B360" t="s">
        <v>34</v>
      </c>
      <c r="C360">
        <v>3.4856787048567868</v>
      </c>
    </row>
    <row r="361" spans="1:3">
      <c r="A361">
        <v>1993</v>
      </c>
      <c r="B361" t="s">
        <v>34</v>
      </c>
      <c r="C361">
        <v>3.7778469197261981</v>
      </c>
    </row>
    <row r="362" spans="1:3">
      <c r="A362">
        <v>1994</v>
      </c>
      <c r="B362" t="s">
        <v>34</v>
      </c>
      <c r="C362">
        <v>3.8952556993222429</v>
      </c>
    </row>
    <row r="363" spans="1:3">
      <c r="A363">
        <v>1995</v>
      </c>
      <c r="B363" t="s">
        <v>34</v>
      </c>
      <c r="C363">
        <v>3.8197923029932803</v>
      </c>
    </row>
    <row r="364" spans="1:3">
      <c r="A364">
        <v>1996</v>
      </c>
      <c r="B364" t="s">
        <v>34</v>
      </c>
      <c r="C364">
        <v>4.3474576271186445</v>
      </c>
    </row>
    <row r="365" spans="1:3">
      <c r="A365">
        <v>1997</v>
      </c>
      <c r="B365" t="s">
        <v>34</v>
      </c>
      <c r="C365">
        <v>4.3844296922148454</v>
      </c>
    </row>
    <row r="366" spans="1:3">
      <c r="A366">
        <v>1985</v>
      </c>
      <c r="B366" t="s">
        <v>35</v>
      </c>
      <c r="C366">
        <v>6.6709401709401712</v>
      </c>
    </row>
    <row r="367" spans="1:3">
      <c r="A367">
        <v>1986</v>
      </c>
      <c r="B367" t="s">
        <v>35</v>
      </c>
      <c r="C367">
        <v>7.1889927310488053</v>
      </c>
    </row>
    <row r="368" spans="1:3">
      <c r="A368">
        <v>1987</v>
      </c>
      <c r="B368" t="s">
        <v>35</v>
      </c>
      <c r="C368">
        <v>6.9572989076464742</v>
      </c>
    </row>
    <row r="369" spans="1:3">
      <c r="A369">
        <v>1988</v>
      </c>
      <c r="B369" t="s">
        <v>35</v>
      </c>
      <c r="C369">
        <v>7.8066037735849054</v>
      </c>
    </row>
    <row r="370" spans="1:3">
      <c r="A370">
        <v>1989</v>
      </c>
      <c r="B370" t="s">
        <v>35</v>
      </c>
      <c r="C370">
        <v>6.2529252925292527</v>
      </c>
    </row>
    <row r="371" spans="1:3">
      <c r="A371">
        <v>1990</v>
      </c>
      <c r="B371" t="s">
        <v>35</v>
      </c>
      <c r="C371">
        <v>6.0091543500636107</v>
      </c>
    </row>
    <row r="372" spans="1:3">
      <c r="A372">
        <v>1991</v>
      </c>
      <c r="B372" t="s">
        <v>35</v>
      </c>
      <c r="C372">
        <v>6.7702492211837999</v>
      </c>
    </row>
    <row r="373" spans="1:3">
      <c r="A373">
        <v>1992</v>
      </c>
      <c r="B373" t="s">
        <v>35</v>
      </c>
      <c r="C373">
        <v>6.9683496608892241</v>
      </c>
    </row>
    <row r="374" spans="1:3">
      <c r="A374">
        <v>1993</v>
      </c>
      <c r="B374" t="s">
        <v>35</v>
      </c>
      <c r="C374">
        <v>8.7523398128149754</v>
      </c>
    </row>
    <row r="375" spans="1:3">
      <c r="A375">
        <v>1994</v>
      </c>
      <c r="B375" t="s">
        <v>35</v>
      </c>
      <c r="C375">
        <v>10.018531228551819</v>
      </c>
    </row>
    <row r="376" spans="1:3">
      <c r="A376">
        <v>1995</v>
      </c>
      <c r="B376" t="s">
        <v>35</v>
      </c>
      <c r="C376">
        <v>9.4516339869281047</v>
      </c>
    </row>
    <row r="377" spans="1:3">
      <c r="A377">
        <v>1996</v>
      </c>
      <c r="B377" t="s">
        <v>35</v>
      </c>
      <c r="C377">
        <v>8.1129132875857781</v>
      </c>
    </row>
    <row r="378" spans="1:3">
      <c r="A378">
        <v>1997</v>
      </c>
      <c r="B378" t="s">
        <v>35</v>
      </c>
      <c r="C378">
        <v>7.9874776386404287</v>
      </c>
    </row>
    <row r="379" spans="1:3">
      <c r="A379">
        <v>1985</v>
      </c>
      <c r="B379" t="s">
        <v>36</v>
      </c>
      <c r="C379">
        <v>1.4078156312625252</v>
      </c>
    </row>
    <row r="380" spans="1:3">
      <c r="A380">
        <v>1986</v>
      </c>
      <c r="B380" t="s">
        <v>36</v>
      </c>
      <c r="C380">
        <v>1.3953261927945471</v>
      </c>
    </row>
    <row r="381" spans="1:3">
      <c r="A381">
        <v>1987</v>
      </c>
      <c r="B381" t="s">
        <v>36</v>
      </c>
      <c r="C381">
        <v>1.4957426679280985</v>
      </c>
    </row>
    <row r="382" spans="1:3">
      <c r="A382">
        <v>1988</v>
      </c>
      <c r="B382" t="s">
        <v>36</v>
      </c>
      <c r="C382">
        <v>1.4785779398359162</v>
      </c>
    </row>
    <row r="383" spans="1:3">
      <c r="A383">
        <v>1989</v>
      </c>
      <c r="B383" t="s">
        <v>36</v>
      </c>
      <c r="C383">
        <v>1.6847335140018067</v>
      </c>
    </row>
    <row r="384" spans="1:3">
      <c r="A384">
        <v>1990</v>
      </c>
      <c r="B384" t="s">
        <v>36</v>
      </c>
      <c r="C384">
        <v>1.3153007612336962</v>
      </c>
    </row>
    <row r="385" spans="1:3">
      <c r="A385">
        <v>1991</v>
      </c>
      <c r="B385" t="s">
        <v>36</v>
      </c>
      <c r="C385">
        <v>1.1927601809954751</v>
      </c>
    </row>
    <row r="386" spans="1:3">
      <c r="A386">
        <v>1992</v>
      </c>
      <c r="B386" t="s">
        <v>36</v>
      </c>
      <c r="C386">
        <v>1.2574257425742574</v>
      </c>
    </row>
    <row r="387" spans="1:3">
      <c r="A387">
        <v>1993</v>
      </c>
      <c r="B387" t="s">
        <v>36</v>
      </c>
      <c r="C387">
        <v>1.3777777777777778</v>
      </c>
    </row>
    <row r="388" spans="1:3">
      <c r="A388">
        <v>1994</v>
      </c>
      <c r="B388" t="s">
        <v>36</v>
      </c>
      <c r="C388">
        <v>1.167985927880387</v>
      </c>
    </row>
    <row r="389" spans="1:3">
      <c r="A389">
        <v>1995</v>
      </c>
      <c r="B389" t="s">
        <v>36</v>
      </c>
      <c r="C389">
        <v>1.1445993031358883</v>
      </c>
    </row>
    <row r="390" spans="1:3">
      <c r="A390">
        <v>1996</v>
      </c>
      <c r="B390" t="s">
        <v>36</v>
      </c>
      <c r="C390">
        <v>1.1815834767641997</v>
      </c>
    </row>
    <row r="391" spans="1:3">
      <c r="A391">
        <v>1997</v>
      </c>
      <c r="B391" t="s">
        <v>36</v>
      </c>
      <c r="C391">
        <v>1.1321398124467179</v>
      </c>
    </row>
    <row r="392" spans="1:3">
      <c r="A392">
        <v>1985</v>
      </c>
      <c r="B392" t="s">
        <v>37</v>
      </c>
      <c r="C392">
        <v>5.4445913779423432</v>
      </c>
    </row>
    <row r="393" spans="1:3">
      <c r="A393">
        <v>1986</v>
      </c>
      <c r="B393" t="s">
        <v>37</v>
      </c>
      <c r="C393">
        <v>5.7248031496062994</v>
      </c>
    </row>
    <row r="394" spans="1:3">
      <c r="A394">
        <v>1987</v>
      </c>
      <c r="B394" t="s">
        <v>37</v>
      </c>
      <c r="C394">
        <v>5.4101929092805001</v>
      </c>
    </row>
    <row r="395" spans="1:3">
      <c r="A395">
        <v>1988</v>
      </c>
      <c r="B395" t="s">
        <v>37</v>
      </c>
      <c r="C395">
        <v>5.8281088082901551</v>
      </c>
    </row>
    <row r="396" spans="1:3">
      <c r="A396">
        <v>1989</v>
      </c>
      <c r="B396" t="s">
        <v>37</v>
      </c>
      <c r="C396">
        <v>6.0898397104446742</v>
      </c>
    </row>
    <row r="397" spans="1:3">
      <c r="A397">
        <v>1990</v>
      </c>
      <c r="B397" t="s">
        <v>37</v>
      </c>
      <c r="C397">
        <v>6.4755216820082513</v>
      </c>
    </row>
    <row r="398" spans="1:3">
      <c r="A398">
        <v>1991</v>
      </c>
      <c r="B398" t="s">
        <v>37</v>
      </c>
      <c r="C398">
        <v>6.3475515463917533</v>
      </c>
    </row>
    <row r="399" spans="1:3">
      <c r="A399">
        <v>1992</v>
      </c>
      <c r="B399" t="s">
        <v>37</v>
      </c>
      <c r="C399">
        <v>6.2581846193349593</v>
      </c>
    </row>
    <row r="400" spans="1:3">
      <c r="A400">
        <v>1993</v>
      </c>
      <c r="B400" t="s">
        <v>37</v>
      </c>
      <c r="C400">
        <v>6.2685620002538398</v>
      </c>
    </row>
    <row r="401" spans="1:3">
      <c r="A401">
        <v>1994</v>
      </c>
      <c r="B401" t="s">
        <v>37</v>
      </c>
      <c r="C401">
        <v>6.1417004048582999</v>
      </c>
    </row>
    <row r="402" spans="1:3">
      <c r="A402">
        <v>1995</v>
      </c>
      <c r="B402" t="s">
        <v>37</v>
      </c>
      <c r="C402">
        <v>5.9977344241661426</v>
      </c>
    </row>
    <row r="403" spans="1:3">
      <c r="A403">
        <v>1996</v>
      </c>
      <c r="B403" t="s">
        <v>37</v>
      </c>
      <c r="C403">
        <v>5.3153480220330502</v>
      </c>
    </row>
    <row r="404" spans="1:3">
      <c r="A404">
        <v>1997</v>
      </c>
      <c r="B404" t="s">
        <v>37</v>
      </c>
      <c r="C404">
        <v>4.9264870234695151</v>
      </c>
    </row>
    <row r="405" spans="1:3">
      <c r="A405">
        <v>1985</v>
      </c>
      <c r="B405" t="s">
        <v>38</v>
      </c>
      <c r="C405">
        <v>5.4445913779423432</v>
      </c>
    </row>
    <row r="406" spans="1:3">
      <c r="A406">
        <v>1986</v>
      </c>
      <c r="B406" t="s">
        <v>38</v>
      </c>
      <c r="C406">
        <v>5.7248031496062994</v>
      </c>
    </row>
    <row r="407" spans="1:3">
      <c r="A407">
        <v>1987</v>
      </c>
      <c r="B407" t="s">
        <v>38</v>
      </c>
      <c r="C407">
        <v>5.4101929092805001</v>
      </c>
    </row>
    <row r="408" spans="1:3">
      <c r="A408">
        <v>1988</v>
      </c>
      <c r="B408" t="s">
        <v>38</v>
      </c>
      <c r="C408">
        <v>5.8281088082901551</v>
      </c>
    </row>
    <row r="409" spans="1:3">
      <c r="A409">
        <v>1989</v>
      </c>
      <c r="B409" t="s">
        <v>38</v>
      </c>
      <c r="C409">
        <v>6.0898397104446742</v>
      </c>
    </row>
    <row r="410" spans="1:3">
      <c r="A410">
        <v>1990</v>
      </c>
      <c r="B410" t="s">
        <v>38</v>
      </c>
      <c r="C410">
        <v>6.4755216820082513</v>
      </c>
    </row>
    <row r="411" spans="1:3">
      <c r="A411">
        <v>1991</v>
      </c>
      <c r="B411" t="s">
        <v>38</v>
      </c>
      <c r="C411">
        <v>6.3475515463917533</v>
      </c>
    </row>
    <row r="412" spans="1:3">
      <c r="A412">
        <v>1992</v>
      </c>
      <c r="B412" t="s">
        <v>38</v>
      </c>
      <c r="C412">
        <v>6.2581846193349593</v>
      </c>
    </row>
    <row r="413" spans="1:3">
      <c r="A413">
        <v>1993</v>
      </c>
      <c r="B413" t="s">
        <v>38</v>
      </c>
      <c r="C413">
        <v>6.2685620002538398</v>
      </c>
    </row>
    <row r="414" spans="1:3">
      <c r="A414">
        <v>1994</v>
      </c>
      <c r="B414" t="s">
        <v>38</v>
      </c>
      <c r="C414">
        <v>6.1417004048582999</v>
      </c>
    </row>
    <row r="415" spans="1:3">
      <c r="A415">
        <v>1995</v>
      </c>
      <c r="B415" t="s">
        <v>38</v>
      </c>
      <c r="C415">
        <v>5.9977344241661426</v>
      </c>
    </row>
    <row r="416" spans="1:3">
      <c r="A416">
        <v>1996</v>
      </c>
      <c r="B416" t="s">
        <v>38</v>
      </c>
      <c r="C416">
        <v>5.3153480220330502</v>
      </c>
    </row>
    <row r="417" spans="1:3">
      <c r="A417">
        <v>1997</v>
      </c>
      <c r="B417" t="s">
        <v>38</v>
      </c>
      <c r="C417">
        <v>4.9264870234695151</v>
      </c>
    </row>
    <row r="418" spans="1:3">
      <c r="A418">
        <v>1985</v>
      </c>
      <c r="B418" t="s">
        <v>39</v>
      </c>
      <c r="C418">
        <v>9.2990496541640901</v>
      </c>
    </row>
    <row r="419" spans="1:3">
      <c r="A419">
        <v>1986</v>
      </c>
      <c r="B419" t="s">
        <v>39</v>
      </c>
      <c r="C419">
        <v>9.8587665991447206</v>
      </c>
    </row>
    <row r="420" spans="1:3">
      <c r="A420">
        <v>1987</v>
      </c>
      <c r="B420" t="s">
        <v>39</v>
      </c>
      <c r="C420">
        <v>10.080841514726508</v>
      </c>
    </row>
    <row r="421" spans="1:3">
      <c r="A421">
        <v>1988</v>
      </c>
      <c r="B421" t="s">
        <v>39</v>
      </c>
      <c r="C421">
        <v>10.973069616716952</v>
      </c>
    </row>
    <row r="422" spans="1:3">
      <c r="A422">
        <v>1989</v>
      </c>
      <c r="B422" t="s">
        <v>39</v>
      </c>
      <c r="C422">
        <v>11.311532033426184</v>
      </c>
    </row>
    <row r="423" spans="1:3">
      <c r="A423">
        <v>1990</v>
      </c>
      <c r="B423" t="s">
        <v>39</v>
      </c>
      <c r="C423">
        <v>11.809484529435192</v>
      </c>
    </row>
    <row r="424" spans="1:3">
      <c r="A424">
        <v>1991</v>
      </c>
      <c r="B424" t="s">
        <v>39</v>
      </c>
      <c r="C424">
        <v>11.639384206445897</v>
      </c>
    </row>
    <row r="425" spans="1:3">
      <c r="A425">
        <v>1992</v>
      </c>
      <c r="B425" t="s">
        <v>39</v>
      </c>
      <c r="C425">
        <v>11.220873116617915</v>
      </c>
    </row>
    <row r="426" spans="1:3">
      <c r="A426">
        <v>1993</v>
      </c>
      <c r="B426" t="s">
        <v>39</v>
      </c>
      <c r="C426">
        <v>10.735395944386438</v>
      </c>
    </row>
    <row r="427" spans="1:3">
      <c r="A427">
        <v>1994</v>
      </c>
      <c r="B427" t="s">
        <v>39</v>
      </c>
      <c r="C427">
        <v>9.6556222136606298</v>
      </c>
    </row>
    <row r="428" spans="1:3">
      <c r="A428">
        <v>1995</v>
      </c>
      <c r="B428" t="s">
        <v>39</v>
      </c>
      <c r="C428">
        <v>8.4187803264225849</v>
      </c>
    </row>
    <row r="429" spans="1:3">
      <c r="A429">
        <v>1996</v>
      </c>
      <c r="B429" t="s">
        <v>39</v>
      </c>
      <c r="C429">
        <v>7.2700577398955177</v>
      </c>
    </row>
    <row r="430" spans="1:3">
      <c r="A430">
        <v>1997</v>
      </c>
      <c r="B430" t="s">
        <v>39</v>
      </c>
      <c r="C430">
        <v>6.8859238021723552</v>
      </c>
    </row>
    <row r="431" spans="1:3">
      <c r="A431">
        <v>1985</v>
      </c>
      <c r="B431" t="s">
        <v>40</v>
      </c>
      <c r="C431">
        <v>4.2089528377298162</v>
      </c>
    </row>
    <row r="432" spans="1:3">
      <c r="A432">
        <v>1986</v>
      </c>
      <c r="B432" t="s">
        <v>40</v>
      </c>
      <c r="C432">
        <v>4.7588058758489975</v>
      </c>
    </row>
    <row r="433" spans="1:3">
      <c r="A433">
        <v>1987</v>
      </c>
      <c r="B433" t="s">
        <v>40</v>
      </c>
      <c r="C433">
        <v>4.8400124746608446</v>
      </c>
    </row>
    <row r="434" spans="1:3">
      <c r="A434">
        <v>1988</v>
      </c>
      <c r="B434" t="s">
        <v>40</v>
      </c>
      <c r="C434">
        <v>5.0188476861783631</v>
      </c>
    </row>
    <row r="435" spans="1:3">
      <c r="A435">
        <v>1989</v>
      </c>
      <c r="B435" t="s">
        <v>40</v>
      </c>
      <c r="C435">
        <v>5.463704154618779</v>
      </c>
    </row>
    <row r="436" spans="1:3">
      <c r="A436">
        <v>1990</v>
      </c>
      <c r="B436" t="s">
        <v>40</v>
      </c>
      <c r="C436">
        <v>6.2353693527040326</v>
      </c>
    </row>
    <row r="437" spans="1:3">
      <c r="A437">
        <v>1991</v>
      </c>
      <c r="B437" t="s">
        <v>40</v>
      </c>
      <c r="C437">
        <v>6.5837910048983224</v>
      </c>
    </row>
    <row r="438" spans="1:3">
      <c r="A438">
        <v>1992</v>
      </c>
      <c r="B438" t="s">
        <v>40</v>
      </c>
      <c r="C438">
        <v>6.8098787081689318</v>
      </c>
    </row>
    <row r="439" spans="1:3">
      <c r="A439">
        <v>1993</v>
      </c>
      <c r="B439" t="s">
        <v>40</v>
      </c>
      <c r="C439">
        <v>6.7930885529157674</v>
      </c>
    </row>
    <row r="440" spans="1:3">
      <c r="A440">
        <v>1994</v>
      </c>
      <c r="B440" t="s">
        <v>40</v>
      </c>
      <c r="C440">
        <v>6.5499292786421499</v>
      </c>
    </row>
    <row r="441" spans="1:3">
      <c r="A441">
        <v>1995</v>
      </c>
      <c r="B441" t="s">
        <v>40</v>
      </c>
      <c r="C441">
        <v>6.4639332870048642</v>
      </c>
    </row>
    <row r="442" spans="1:3">
      <c r="A442">
        <v>1996</v>
      </c>
      <c r="B442" t="s">
        <v>40</v>
      </c>
      <c r="C442">
        <v>5.8811962310528472</v>
      </c>
    </row>
    <row r="443" spans="1:3">
      <c r="A443">
        <v>1997</v>
      </c>
      <c r="B443" t="s">
        <v>40</v>
      </c>
      <c r="C443">
        <v>6.0701683501683501</v>
      </c>
    </row>
    <row r="444" spans="1:3">
      <c r="A444">
        <v>1985</v>
      </c>
      <c r="B444" t="s">
        <v>41</v>
      </c>
      <c r="C444">
        <v>0.47007299270072994</v>
      </c>
    </row>
    <row r="445" spans="1:3">
      <c r="A445">
        <v>1986</v>
      </c>
      <c r="B445" t="s">
        <v>41</v>
      </c>
      <c r="C445">
        <v>0.51251840942562588</v>
      </c>
    </row>
    <row r="446" spans="1:3">
      <c r="A446">
        <v>1987</v>
      </c>
      <c r="B446" t="s">
        <v>41</v>
      </c>
      <c r="C446">
        <v>0.56845238095238093</v>
      </c>
    </row>
    <row r="447" spans="1:3">
      <c r="A447">
        <v>1988</v>
      </c>
      <c r="B447" t="s">
        <v>41</v>
      </c>
      <c r="C447">
        <v>0.59125188536953244</v>
      </c>
    </row>
    <row r="448" spans="1:3">
      <c r="A448">
        <v>1989</v>
      </c>
      <c r="B448" t="s">
        <v>41</v>
      </c>
      <c r="C448">
        <v>0.63181818181818183</v>
      </c>
    </row>
    <row r="449" spans="1:3">
      <c r="A449">
        <v>1990</v>
      </c>
      <c r="B449" t="s">
        <v>41</v>
      </c>
      <c r="C449">
        <v>0.73888541014402009</v>
      </c>
    </row>
    <row r="450" spans="1:3">
      <c r="A450">
        <v>1991</v>
      </c>
      <c r="B450" t="s">
        <v>41</v>
      </c>
      <c r="C450">
        <v>0.65354330708661423</v>
      </c>
    </row>
    <row r="451" spans="1:3">
      <c r="A451">
        <v>1992</v>
      </c>
      <c r="B451" t="s">
        <v>41</v>
      </c>
      <c r="C451">
        <v>0.83333333333333337</v>
      </c>
    </row>
    <row r="452" spans="1:3">
      <c r="A452">
        <v>1993</v>
      </c>
      <c r="B452" t="s">
        <v>41</v>
      </c>
      <c r="C452">
        <v>0.82204724409448826</v>
      </c>
    </row>
    <row r="453" spans="1:3">
      <c r="A453">
        <v>1994</v>
      </c>
      <c r="B453" t="s">
        <v>41</v>
      </c>
      <c r="C453">
        <v>0.81818181818181812</v>
      </c>
    </row>
    <row r="454" spans="1:3">
      <c r="A454">
        <v>1995</v>
      </c>
      <c r="B454" t="s">
        <v>41</v>
      </c>
      <c r="C454">
        <v>0.86739469578783146</v>
      </c>
    </row>
    <row r="455" spans="1:3">
      <c r="A455">
        <v>1996</v>
      </c>
      <c r="B455" t="s">
        <v>41</v>
      </c>
      <c r="C455">
        <v>0.84006211180124224</v>
      </c>
    </row>
    <row r="456" spans="1:3">
      <c r="A456">
        <v>1997</v>
      </c>
      <c r="B456" t="s">
        <v>41</v>
      </c>
      <c r="C456">
        <v>0.87207488299531977</v>
      </c>
    </row>
    <row r="457" spans="1:3">
      <c r="A457">
        <v>1985</v>
      </c>
      <c r="B457" t="s">
        <v>42</v>
      </c>
      <c r="C457">
        <v>3.8160833953834699</v>
      </c>
    </row>
    <row r="458" spans="1:3">
      <c r="A458">
        <v>1986</v>
      </c>
      <c r="B458" t="s">
        <v>42</v>
      </c>
      <c r="C458">
        <v>4.2094494047619051</v>
      </c>
    </row>
    <row r="459" spans="1:3">
      <c r="A459">
        <v>1987</v>
      </c>
      <c r="B459" t="s">
        <v>42</v>
      </c>
      <c r="C459">
        <v>4.2132789317507413</v>
      </c>
    </row>
    <row r="460" spans="1:3">
      <c r="A460">
        <v>1988</v>
      </c>
      <c r="B460" t="s">
        <v>42</v>
      </c>
      <c r="C460">
        <v>4.5202354672553353</v>
      </c>
    </row>
    <row r="461" spans="1:3">
      <c r="A461">
        <v>1989</v>
      </c>
      <c r="B461" t="s">
        <v>42</v>
      </c>
      <c r="C461">
        <v>4.6858897955441456</v>
      </c>
    </row>
    <row r="462" spans="1:3">
      <c r="A462">
        <v>1990</v>
      </c>
      <c r="B462" t="s">
        <v>42</v>
      </c>
      <c r="C462">
        <v>5.0616223760880201</v>
      </c>
    </row>
    <row r="463" spans="1:3">
      <c r="A463">
        <v>1991</v>
      </c>
      <c r="B463" t="s">
        <v>42</v>
      </c>
      <c r="C463">
        <v>5.6184294725294821</v>
      </c>
    </row>
    <row r="464" spans="1:3">
      <c r="A464">
        <v>1992</v>
      </c>
      <c r="B464" t="s">
        <v>42</v>
      </c>
      <c r="C464">
        <v>5.2591684822076985</v>
      </c>
    </row>
    <row r="465" spans="1:3">
      <c r="A465">
        <v>1993</v>
      </c>
      <c r="B465" t="s">
        <v>42</v>
      </c>
      <c r="C465">
        <v>5.0414750698764763</v>
      </c>
    </row>
    <row r="466" spans="1:3">
      <c r="A466">
        <v>1994</v>
      </c>
      <c r="B466" t="s">
        <v>42</v>
      </c>
      <c r="C466">
        <v>4.8576833003062507</v>
      </c>
    </row>
    <row r="467" spans="1:3">
      <c r="A467">
        <v>1995</v>
      </c>
      <c r="B467" t="s">
        <v>42</v>
      </c>
      <c r="C467">
        <v>4.8245897228948085</v>
      </c>
    </row>
    <row r="468" spans="1:3">
      <c r="A468">
        <v>1996</v>
      </c>
      <c r="B468" t="s">
        <v>42</v>
      </c>
      <c r="C468">
        <v>4.2867627315850712</v>
      </c>
    </row>
    <row r="469" spans="1:3">
      <c r="A469">
        <v>1997</v>
      </c>
      <c r="B469" t="s">
        <v>42</v>
      </c>
      <c r="C469">
        <v>4.354192740926158</v>
      </c>
    </row>
    <row r="470" spans="1:3">
      <c r="A470">
        <v>1985</v>
      </c>
      <c r="B470" t="s">
        <v>43</v>
      </c>
      <c r="C470">
        <v>4.2199333535292336</v>
      </c>
    </row>
    <row r="471" spans="1:3">
      <c r="A471">
        <v>1986</v>
      </c>
      <c r="B471" t="s">
        <v>43</v>
      </c>
      <c r="C471">
        <v>4.3639939485627837</v>
      </c>
    </row>
    <row r="472" spans="1:3">
      <c r="A472">
        <v>1987</v>
      </c>
      <c r="B472" t="s">
        <v>43</v>
      </c>
      <c r="C472">
        <v>4.1760391198044013</v>
      </c>
    </row>
    <row r="473" spans="1:3">
      <c r="A473">
        <v>1988</v>
      </c>
      <c r="B473" t="s">
        <v>43</v>
      </c>
      <c r="C473">
        <v>4.3453876800490345</v>
      </c>
    </row>
    <row r="474" spans="1:3">
      <c r="A474">
        <v>1989</v>
      </c>
      <c r="B474" t="s">
        <v>43</v>
      </c>
      <c r="C474">
        <v>4.915322580645161</v>
      </c>
    </row>
    <row r="475" spans="1:3">
      <c r="A475">
        <v>1990</v>
      </c>
      <c r="B475" t="s">
        <v>43</v>
      </c>
      <c r="C475">
        <v>5.4749752430787915</v>
      </c>
    </row>
    <row r="476" spans="1:3">
      <c r="A476">
        <v>1991</v>
      </c>
      <c r="B476" t="s">
        <v>43</v>
      </c>
      <c r="C476">
        <v>5.8371653543307094</v>
      </c>
    </row>
    <row r="477" spans="1:3">
      <c r="A477">
        <v>1992</v>
      </c>
      <c r="B477" t="s">
        <v>43</v>
      </c>
      <c r="C477">
        <v>6.2282067247820665</v>
      </c>
    </row>
    <row r="478" spans="1:3">
      <c r="A478">
        <v>1993</v>
      </c>
      <c r="B478" t="s">
        <v>43</v>
      </c>
      <c r="C478">
        <v>6.3484989167440418</v>
      </c>
    </row>
    <row r="479" spans="1:3">
      <c r="A479">
        <v>1994</v>
      </c>
      <c r="B479" t="s">
        <v>43</v>
      </c>
      <c r="C479">
        <v>6.5147329650092081</v>
      </c>
    </row>
    <row r="480" spans="1:3">
      <c r="A480">
        <v>1995</v>
      </c>
      <c r="B480" t="s">
        <v>43</v>
      </c>
      <c r="C480">
        <v>6.6412446613788889</v>
      </c>
    </row>
    <row r="481" spans="1:3">
      <c r="A481">
        <v>1996</v>
      </c>
      <c r="B481" t="s">
        <v>43</v>
      </c>
      <c r="C481">
        <v>5.9709179036655557</v>
      </c>
    </row>
    <row r="482" spans="1:3">
      <c r="A482">
        <v>1997</v>
      </c>
      <c r="B482" t="s">
        <v>43</v>
      </c>
      <c r="C482">
        <v>5.5954175459752786</v>
      </c>
    </row>
    <row r="483" spans="1:3">
      <c r="A483">
        <v>1985</v>
      </c>
      <c r="B483" t="s">
        <v>44</v>
      </c>
      <c r="C483">
        <v>5.5106066244882763</v>
      </c>
    </row>
    <row r="484" spans="1:3">
      <c r="A484">
        <v>1986</v>
      </c>
      <c r="B484" t="s">
        <v>44</v>
      </c>
      <c r="C484">
        <v>5.4966641957005189</v>
      </c>
    </row>
    <row r="485" spans="1:3">
      <c r="A485">
        <v>1987</v>
      </c>
      <c r="B485" t="s">
        <v>44</v>
      </c>
      <c r="C485">
        <v>5.3953744493392071</v>
      </c>
    </row>
    <row r="486" spans="1:3">
      <c r="A486">
        <v>1988</v>
      </c>
      <c r="B486" t="s">
        <v>44</v>
      </c>
      <c r="C486">
        <v>5.4574972637723453</v>
      </c>
    </row>
    <row r="487" spans="1:3">
      <c r="A487">
        <v>1989</v>
      </c>
      <c r="B487" t="s">
        <v>44</v>
      </c>
      <c r="C487">
        <v>5.1861702127659575</v>
      </c>
    </row>
    <row r="488" spans="1:3">
      <c r="A488">
        <v>1990</v>
      </c>
      <c r="B488" t="s">
        <v>44</v>
      </c>
      <c r="C488">
        <v>5.0680412240559738</v>
      </c>
    </row>
    <row r="489" spans="1:3">
      <c r="A489">
        <v>1991</v>
      </c>
      <c r="B489" t="s">
        <v>44</v>
      </c>
      <c r="C489">
        <v>5.0633127994524303</v>
      </c>
    </row>
    <row r="490" spans="1:3">
      <c r="A490">
        <v>1992</v>
      </c>
      <c r="B490" t="s">
        <v>44</v>
      </c>
      <c r="C490">
        <v>5.1021162243869664</v>
      </c>
    </row>
    <row r="491" spans="1:3">
      <c r="A491">
        <v>1993</v>
      </c>
      <c r="B491" t="s">
        <v>44</v>
      </c>
      <c r="C491">
        <v>5.0310026385224269</v>
      </c>
    </row>
    <row r="492" spans="1:3">
      <c r="A492">
        <v>1994</v>
      </c>
      <c r="B492" t="s">
        <v>44</v>
      </c>
      <c r="C492">
        <v>5.2064160725858715</v>
      </c>
    </row>
    <row r="493" spans="1:3">
      <c r="A493">
        <v>1995</v>
      </c>
      <c r="B493" t="s">
        <v>44</v>
      </c>
      <c r="C493">
        <v>5.2238140719516082</v>
      </c>
    </row>
    <row r="494" spans="1:3">
      <c r="A494">
        <v>1996</v>
      </c>
      <c r="B494" t="s">
        <v>44</v>
      </c>
      <c r="C494">
        <v>4.630774032459426</v>
      </c>
    </row>
    <row r="495" spans="1:3">
      <c r="A495">
        <v>1997</v>
      </c>
      <c r="B495" t="s">
        <v>44</v>
      </c>
      <c r="C495">
        <v>4.4440333024976875</v>
      </c>
    </row>
    <row r="496" spans="1:3">
      <c r="A496">
        <v>1985</v>
      </c>
      <c r="B496" t="s">
        <v>45</v>
      </c>
      <c r="C496">
        <v>3.310554290053151</v>
      </c>
    </row>
    <row r="497" spans="1:3">
      <c r="A497">
        <v>1986</v>
      </c>
      <c r="B497" t="s">
        <v>45</v>
      </c>
      <c r="C497">
        <v>3.5855833123054923</v>
      </c>
    </row>
    <row r="498" spans="1:3">
      <c r="A498">
        <v>1987</v>
      </c>
      <c r="B498" t="s">
        <v>45</v>
      </c>
      <c r="C498">
        <v>3.6936159517426272</v>
      </c>
    </row>
    <row r="499" spans="1:3">
      <c r="A499">
        <v>1988</v>
      </c>
      <c r="B499" t="s">
        <v>45</v>
      </c>
      <c r="C499">
        <v>3.6196890330090632</v>
      </c>
    </row>
    <row r="500" spans="1:3">
      <c r="A500">
        <v>1989</v>
      </c>
      <c r="B500" t="s">
        <v>45</v>
      </c>
      <c r="C500">
        <v>3.7862126245847176</v>
      </c>
    </row>
    <row r="501" spans="1:3">
      <c r="A501">
        <v>1990</v>
      </c>
      <c r="B501" t="s">
        <v>45</v>
      </c>
      <c r="C501">
        <v>4.3102624780091441</v>
      </c>
    </row>
    <row r="502" spans="1:3">
      <c r="A502">
        <v>1991</v>
      </c>
      <c r="B502" t="s">
        <v>45</v>
      </c>
      <c r="C502">
        <v>4.4999581974751273</v>
      </c>
    </row>
    <row r="503" spans="1:3">
      <c r="A503">
        <v>1992</v>
      </c>
      <c r="B503" t="s">
        <v>45</v>
      </c>
      <c r="C503">
        <v>4.2697976517611798</v>
      </c>
    </row>
    <row r="504" spans="1:3">
      <c r="A504">
        <v>1993</v>
      </c>
      <c r="B504" t="s">
        <v>45</v>
      </c>
      <c r="C504">
        <v>4.1745517928286846</v>
      </c>
    </row>
    <row r="505" spans="1:3">
      <c r="A505">
        <v>1994</v>
      </c>
      <c r="B505" t="s">
        <v>45</v>
      </c>
      <c r="C505">
        <v>4.2669266511782276</v>
      </c>
    </row>
    <row r="506" spans="1:3">
      <c r="A506">
        <v>1995</v>
      </c>
      <c r="B506" t="s">
        <v>45</v>
      </c>
      <c r="C506">
        <v>4.2731941683233927</v>
      </c>
    </row>
    <row r="507" spans="1:3">
      <c r="A507">
        <v>1996</v>
      </c>
      <c r="B507" t="s">
        <v>45</v>
      </c>
      <c r="C507">
        <v>4.8030026542800268</v>
      </c>
    </row>
    <row r="508" spans="1:3">
      <c r="A508">
        <v>1997</v>
      </c>
      <c r="B508" t="s">
        <v>45</v>
      </c>
      <c r="C508">
        <v>4.4209650582362734</v>
      </c>
    </row>
    <row r="509" spans="1:3">
      <c r="A509">
        <v>1985</v>
      </c>
      <c r="B509" t="s">
        <v>46</v>
      </c>
      <c r="C509">
        <v>3.4659090909090913</v>
      </c>
    </row>
    <row r="510" spans="1:3">
      <c r="A510">
        <v>1986</v>
      </c>
      <c r="B510" t="s">
        <v>46</v>
      </c>
      <c r="C510">
        <v>3.3548717948717948</v>
      </c>
    </row>
    <row r="511" spans="1:3">
      <c r="A511">
        <v>1987</v>
      </c>
      <c r="B511" t="s">
        <v>46</v>
      </c>
      <c r="C511">
        <v>3.5973630831643004</v>
      </c>
    </row>
    <row r="512" spans="1:3">
      <c r="A512">
        <v>1988</v>
      </c>
      <c r="B512" t="s">
        <v>46</v>
      </c>
      <c r="C512">
        <v>3.9668341708542716</v>
      </c>
    </row>
    <row r="513" spans="1:3">
      <c r="A513">
        <v>1989</v>
      </c>
      <c r="B513" t="s">
        <v>46</v>
      </c>
      <c r="C513">
        <v>3.7795591182364729</v>
      </c>
    </row>
    <row r="514" spans="1:3">
      <c r="A514">
        <v>1990</v>
      </c>
      <c r="B514" t="s">
        <v>46</v>
      </c>
      <c r="C514">
        <v>4.3190388494255894</v>
      </c>
    </row>
    <row r="515" spans="1:3">
      <c r="A515">
        <v>1991</v>
      </c>
      <c r="B515" t="s">
        <v>46</v>
      </c>
      <c r="C515">
        <v>4.6195219123505975</v>
      </c>
    </row>
    <row r="516" spans="1:3">
      <c r="A516">
        <v>1992</v>
      </c>
      <c r="B516" t="s">
        <v>46</v>
      </c>
      <c r="C516">
        <v>3.9452736318407959</v>
      </c>
    </row>
    <row r="517" spans="1:3">
      <c r="A517">
        <v>1993</v>
      </c>
      <c r="B517" t="s">
        <v>46</v>
      </c>
      <c r="C517">
        <v>4.0169999999999995</v>
      </c>
    </row>
    <row r="518" spans="1:3">
      <c r="A518">
        <v>1994</v>
      </c>
      <c r="B518" t="s">
        <v>46</v>
      </c>
      <c r="C518">
        <v>3.7552657973921764</v>
      </c>
    </row>
    <row r="519" spans="1:3">
      <c r="A519">
        <v>1995</v>
      </c>
      <c r="B519" t="s">
        <v>46</v>
      </c>
      <c r="C519">
        <v>3.6797979797979798</v>
      </c>
    </row>
    <row r="520" spans="1:3">
      <c r="A520">
        <v>1996</v>
      </c>
      <c r="B520" t="s">
        <v>46</v>
      </c>
      <c r="C520">
        <v>3.471717171717172</v>
      </c>
    </row>
    <row r="521" spans="1:3">
      <c r="A521">
        <v>1997</v>
      </c>
      <c r="B521" t="s">
        <v>46</v>
      </c>
      <c r="C521">
        <v>3.3353596757852078</v>
      </c>
    </row>
    <row r="522" spans="1:3">
      <c r="A522">
        <v>1985</v>
      </c>
      <c r="B522" t="s">
        <v>47</v>
      </c>
      <c r="C522">
        <v>6.3104272482820436</v>
      </c>
    </row>
    <row r="523" spans="1:3">
      <c r="A523">
        <v>1986</v>
      </c>
      <c r="B523" t="s">
        <v>47</v>
      </c>
      <c r="C523">
        <v>6.7462995855535821</v>
      </c>
    </row>
    <row r="524" spans="1:3">
      <c r="A524">
        <v>1987</v>
      </c>
      <c r="B524" t="s">
        <v>47</v>
      </c>
      <c r="C524">
        <v>6.6490510948905106</v>
      </c>
    </row>
    <row r="525" spans="1:3">
      <c r="A525">
        <v>1988</v>
      </c>
      <c r="B525" t="s">
        <v>47</v>
      </c>
      <c r="C525">
        <v>7.411680503864873</v>
      </c>
    </row>
    <row r="526" spans="1:3">
      <c r="A526">
        <v>1989</v>
      </c>
      <c r="B526" t="s">
        <v>47</v>
      </c>
      <c r="C526">
        <v>8.1366742596810919</v>
      </c>
    </row>
    <row r="527" spans="1:3">
      <c r="A527">
        <v>1990</v>
      </c>
      <c r="B527" t="s">
        <v>47</v>
      </c>
      <c r="C527">
        <v>9.765672613927828</v>
      </c>
    </row>
    <row r="528" spans="1:3">
      <c r="A528">
        <v>1991</v>
      </c>
      <c r="B528" t="s">
        <v>47</v>
      </c>
      <c r="C528">
        <v>9.7249999999999996</v>
      </c>
    </row>
    <row r="529" spans="1:3">
      <c r="A529">
        <v>1992</v>
      </c>
      <c r="B529" t="s">
        <v>47</v>
      </c>
      <c r="C529">
        <v>9.4446294754371358</v>
      </c>
    </row>
    <row r="530" spans="1:3">
      <c r="A530">
        <v>1993</v>
      </c>
      <c r="B530" t="s">
        <v>47</v>
      </c>
      <c r="C530">
        <v>10.233598682404612</v>
      </c>
    </row>
    <row r="531" spans="1:3">
      <c r="A531">
        <v>1994</v>
      </c>
      <c r="B531" t="s">
        <v>47</v>
      </c>
      <c r="C531">
        <v>10.304585152838428</v>
      </c>
    </row>
    <row r="532" spans="1:3">
      <c r="A532">
        <v>1995</v>
      </c>
      <c r="B532" t="s">
        <v>47</v>
      </c>
      <c r="C532">
        <v>9.8194936019602519</v>
      </c>
    </row>
    <row r="533" spans="1:3">
      <c r="A533">
        <v>1996</v>
      </c>
      <c r="B533" t="s">
        <v>47</v>
      </c>
      <c r="C533">
        <v>9.9689105163557716</v>
      </c>
    </row>
    <row r="534" spans="1:3">
      <c r="A534">
        <v>1997</v>
      </c>
      <c r="B534" t="s">
        <v>47</v>
      </c>
      <c r="C534">
        <v>9.9029255319148941</v>
      </c>
    </row>
    <row r="535" spans="1:3">
      <c r="A535">
        <v>1985</v>
      </c>
      <c r="B535" t="s">
        <v>48</v>
      </c>
      <c r="C535">
        <v>1.365819209039548</v>
      </c>
    </row>
    <row r="536" spans="1:3">
      <c r="A536">
        <v>1986</v>
      </c>
      <c r="B536" t="s">
        <v>48</v>
      </c>
      <c r="C536">
        <v>1.2471751412429377</v>
      </c>
    </row>
    <row r="537" spans="1:3">
      <c r="A537">
        <v>1987</v>
      </c>
      <c r="B537" t="s">
        <v>48</v>
      </c>
      <c r="C537">
        <v>1.1974612129760227</v>
      </c>
    </row>
    <row r="538" spans="1:3">
      <c r="A538">
        <v>1988</v>
      </c>
      <c r="B538" t="s">
        <v>48</v>
      </c>
      <c r="C538">
        <v>1.137062937062937</v>
      </c>
    </row>
    <row r="539" spans="1:3">
      <c r="A539">
        <v>1989</v>
      </c>
      <c r="B539" t="s">
        <v>48</v>
      </c>
      <c r="C539">
        <v>1.3552447552447553</v>
      </c>
    </row>
    <row r="540" spans="1:3">
      <c r="A540">
        <v>1990</v>
      </c>
      <c r="B540" t="s">
        <v>48</v>
      </c>
      <c r="C540">
        <v>1.6278642076769674</v>
      </c>
    </row>
    <row r="541" spans="1:3">
      <c r="A541">
        <v>1991</v>
      </c>
      <c r="B541" t="s">
        <v>48</v>
      </c>
      <c r="C541">
        <v>1.8221906116642959</v>
      </c>
    </row>
    <row r="542" spans="1:3">
      <c r="A542">
        <v>1992</v>
      </c>
      <c r="B542" t="s">
        <v>48</v>
      </c>
      <c r="C542">
        <v>1.9451476793248945</v>
      </c>
    </row>
    <row r="543" spans="1:3">
      <c r="A543">
        <v>1993</v>
      </c>
      <c r="B543" t="s">
        <v>48</v>
      </c>
      <c r="C543">
        <v>2.0839160839160842</v>
      </c>
    </row>
    <row r="544" spans="1:3">
      <c r="A544">
        <v>1994</v>
      </c>
      <c r="B544" t="s">
        <v>48</v>
      </c>
      <c r="C544">
        <v>2.2760055478502079</v>
      </c>
    </row>
    <row r="545" spans="1:3">
      <c r="A545">
        <v>1995</v>
      </c>
      <c r="B545" t="s">
        <v>48</v>
      </c>
      <c r="C545">
        <v>2.0754458161865572</v>
      </c>
    </row>
    <row r="546" spans="1:3">
      <c r="A546">
        <v>1996</v>
      </c>
      <c r="B546" t="s">
        <v>48</v>
      </c>
      <c r="C546">
        <v>1.7718579234972678</v>
      </c>
    </row>
    <row r="547" spans="1:3">
      <c r="A547">
        <v>1997</v>
      </c>
      <c r="B547" t="s">
        <v>48</v>
      </c>
      <c r="C547">
        <v>1.9742547425474255</v>
      </c>
    </row>
    <row r="548" spans="1:3">
      <c r="A548">
        <v>1985</v>
      </c>
      <c r="B548" t="s">
        <v>49</v>
      </c>
      <c r="C548">
        <v>4.7442251154976898</v>
      </c>
    </row>
    <row r="549" spans="1:3">
      <c r="A549">
        <v>1986</v>
      </c>
      <c r="B549" t="s">
        <v>49</v>
      </c>
      <c r="C549">
        <v>5.3964189048511351</v>
      </c>
    </row>
    <row r="550" spans="1:3">
      <c r="A550">
        <v>1987</v>
      </c>
      <c r="B550" t="s">
        <v>49</v>
      </c>
      <c r="C550">
        <v>5.3347064881565389</v>
      </c>
    </row>
    <row r="551" spans="1:3">
      <c r="A551">
        <v>1988</v>
      </c>
      <c r="B551" t="s">
        <v>49</v>
      </c>
      <c r="C551">
        <v>5.3273022972148807</v>
      </c>
    </row>
    <row r="552" spans="1:3">
      <c r="A552">
        <v>1989</v>
      </c>
      <c r="B552" t="s">
        <v>49</v>
      </c>
      <c r="C552">
        <v>5.4894736842105267</v>
      </c>
    </row>
    <row r="553" spans="1:3">
      <c r="A553">
        <v>1990</v>
      </c>
      <c r="B553" t="s">
        <v>49</v>
      </c>
      <c r="C553">
        <v>6.7042771598780853</v>
      </c>
    </row>
    <row r="554" spans="1:3">
      <c r="A554">
        <v>1991</v>
      </c>
      <c r="B554" t="s">
        <v>49</v>
      </c>
      <c r="C554">
        <v>7.2592368261659601</v>
      </c>
    </row>
    <row r="555" spans="1:3">
      <c r="A555">
        <v>1992</v>
      </c>
      <c r="B555" t="s">
        <v>49</v>
      </c>
      <c r="C555">
        <v>7.4615843949044587</v>
      </c>
    </row>
    <row r="556" spans="1:3">
      <c r="A556">
        <v>1993</v>
      </c>
      <c r="B556" t="s">
        <v>49</v>
      </c>
      <c r="C556">
        <v>7.657776034516572</v>
      </c>
    </row>
    <row r="557" spans="1:3">
      <c r="A557">
        <v>1994</v>
      </c>
      <c r="B557" t="s">
        <v>49</v>
      </c>
      <c r="C557">
        <v>7.4792270531400966</v>
      </c>
    </row>
    <row r="558" spans="1:3">
      <c r="A558">
        <v>1995</v>
      </c>
      <c r="B558" t="s">
        <v>49</v>
      </c>
      <c r="C558">
        <v>7.714802130898021</v>
      </c>
    </row>
    <row r="559" spans="1:3">
      <c r="A559">
        <v>1996</v>
      </c>
      <c r="B559" t="s">
        <v>49</v>
      </c>
      <c r="C559">
        <v>7.7396616541353378</v>
      </c>
    </row>
    <row r="560" spans="1:3">
      <c r="A560">
        <v>1997</v>
      </c>
      <c r="B560" t="s">
        <v>49</v>
      </c>
      <c r="C560">
        <v>7.8966095380029815</v>
      </c>
    </row>
    <row r="561" spans="1:3">
      <c r="A561">
        <v>1985</v>
      </c>
      <c r="B561" t="s">
        <v>50</v>
      </c>
      <c r="C561">
        <v>5.4996945632254128</v>
      </c>
    </row>
    <row r="562" spans="1:3">
      <c r="A562">
        <v>1986</v>
      </c>
      <c r="B562" t="s">
        <v>50</v>
      </c>
      <c r="C562">
        <v>6.5894377173000844</v>
      </c>
    </row>
    <row r="563" spans="1:3">
      <c r="A563">
        <v>1987</v>
      </c>
      <c r="B563" t="s">
        <v>50</v>
      </c>
      <c r="C563">
        <v>6.3113348025492879</v>
      </c>
    </row>
    <row r="564" spans="1:3">
      <c r="A564">
        <v>1988</v>
      </c>
      <c r="B564" t="s">
        <v>50</v>
      </c>
      <c r="C564">
        <v>6.5255661501787845</v>
      </c>
    </row>
    <row r="565" spans="1:3">
      <c r="A565">
        <v>1989</v>
      </c>
      <c r="B565" t="s">
        <v>50</v>
      </c>
      <c r="C565">
        <v>6.5851921605555876</v>
      </c>
    </row>
    <row r="566" spans="1:3">
      <c r="A566">
        <v>1990</v>
      </c>
      <c r="B566" t="s">
        <v>50</v>
      </c>
      <c r="C566">
        <v>7.6144540579554016</v>
      </c>
    </row>
    <row r="567" spans="1:3">
      <c r="A567">
        <v>1991</v>
      </c>
      <c r="B567" t="s">
        <v>50</v>
      </c>
      <c r="C567">
        <v>8.4006570983918394</v>
      </c>
    </row>
    <row r="568" spans="1:3">
      <c r="A568">
        <v>1992</v>
      </c>
      <c r="B568" t="s">
        <v>50</v>
      </c>
      <c r="C568">
        <v>8.063491164476666</v>
      </c>
    </row>
    <row r="569" spans="1:3">
      <c r="A569">
        <v>1993</v>
      </c>
      <c r="B569" t="s">
        <v>50</v>
      </c>
      <c r="C569">
        <v>7.6212633797349012</v>
      </c>
    </row>
    <row r="570" spans="1:3">
      <c r="A570">
        <v>1994</v>
      </c>
      <c r="B570" t="s">
        <v>50</v>
      </c>
      <c r="C570">
        <v>7.0648601588856241</v>
      </c>
    </row>
    <row r="571" spans="1:3">
      <c r="A571">
        <v>1995</v>
      </c>
      <c r="B571" t="s">
        <v>50</v>
      </c>
      <c r="C571">
        <v>6.6386989959410379</v>
      </c>
    </row>
    <row r="572" spans="1:3">
      <c r="A572">
        <v>1996</v>
      </c>
      <c r="B572" t="s">
        <v>50</v>
      </c>
      <c r="C572">
        <v>6.4444792973651186</v>
      </c>
    </row>
    <row r="573" spans="1:3">
      <c r="A573">
        <v>1997</v>
      </c>
      <c r="B573" t="s">
        <v>50</v>
      </c>
      <c r="C573">
        <v>6.025309943927156</v>
      </c>
    </row>
    <row r="574" spans="1:3">
      <c r="A574">
        <v>1985</v>
      </c>
      <c r="B574" t="s">
        <v>51</v>
      </c>
      <c r="C574">
        <v>2.6735562310030399</v>
      </c>
    </row>
    <row r="575" spans="1:3">
      <c r="A575">
        <v>1986</v>
      </c>
      <c r="B575" t="s">
        <v>51</v>
      </c>
      <c r="C575">
        <v>2.6672672672672673</v>
      </c>
    </row>
    <row r="576" spans="1:3">
      <c r="A576">
        <v>1987</v>
      </c>
      <c r="B576" t="s">
        <v>51</v>
      </c>
      <c r="C576">
        <v>2.2982142857142858</v>
      </c>
    </row>
    <row r="577" spans="1:3">
      <c r="A577">
        <v>1988</v>
      </c>
      <c r="B577" t="s">
        <v>51</v>
      </c>
      <c r="C577">
        <v>2.4305144884683623</v>
      </c>
    </row>
    <row r="578" spans="1:3">
      <c r="A578">
        <v>1989</v>
      </c>
      <c r="B578" t="s">
        <v>51</v>
      </c>
      <c r="C578">
        <v>2.5875805506736969</v>
      </c>
    </row>
    <row r="579" spans="1:3">
      <c r="A579">
        <v>1990</v>
      </c>
      <c r="B579" t="s">
        <v>51</v>
      </c>
      <c r="C579">
        <v>2.8394810923760048</v>
      </c>
    </row>
    <row r="580" spans="1:3">
      <c r="A580">
        <v>1991</v>
      </c>
      <c r="B580" t="s">
        <v>51</v>
      </c>
      <c r="C580">
        <v>2.8683615819209041</v>
      </c>
    </row>
    <row r="581" spans="1:3">
      <c r="A581">
        <v>1992</v>
      </c>
      <c r="B581" t="s">
        <v>51</v>
      </c>
      <c r="C581">
        <v>2.9051296194153338</v>
      </c>
    </row>
    <row r="582" spans="1:3">
      <c r="A582">
        <v>1993</v>
      </c>
      <c r="B582" t="s">
        <v>51</v>
      </c>
      <c r="C582">
        <v>3.0102150537634409</v>
      </c>
    </row>
    <row r="583" spans="1:3">
      <c r="A583">
        <v>1994</v>
      </c>
      <c r="B583" t="s">
        <v>51</v>
      </c>
      <c r="C583">
        <v>3.0450733752620547</v>
      </c>
    </row>
    <row r="584" spans="1:3">
      <c r="A584">
        <v>1995</v>
      </c>
      <c r="B584" t="s">
        <v>51</v>
      </c>
      <c r="C584">
        <v>3.2880574064582264</v>
      </c>
    </row>
    <row r="585" spans="1:3">
      <c r="A585">
        <v>1996</v>
      </c>
      <c r="B585" t="s">
        <v>51</v>
      </c>
      <c r="C585">
        <v>3.319</v>
      </c>
    </row>
    <row r="586" spans="1:3">
      <c r="A586">
        <v>1997</v>
      </c>
      <c r="B586" t="s">
        <v>51</v>
      </c>
      <c r="C586">
        <v>3.3404565322972317</v>
      </c>
    </row>
    <row r="587" spans="1:3">
      <c r="A587">
        <v>1985</v>
      </c>
      <c r="B587" t="s">
        <v>52</v>
      </c>
      <c r="C587">
        <v>1.4766355140186915</v>
      </c>
    </row>
    <row r="588" spans="1:3">
      <c r="A588">
        <v>1986</v>
      </c>
      <c r="B588" t="s">
        <v>52</v>
      </c>
      <c r="C588">
        <v>1.4916820702402958</v>
      </c>
    </row>
    <row r="589" spans="1:3">
      <c r="A589">
        <v>1987</v>
      </c>
      <c r="B589" t="s">
        <v>52</v>
      </c>
      <c r="C589">
        <v>1.364963503649635</v>
      </c>
    </row>
    <row r="590" spans="1:3">
      <c r="A590">
        <v>1988</v>
      </c>
      <c r="B590" t="s">
        <v>52</v>
      </c>
      <c r="C590">
        <v>1.4226618705035972</v>
      </c>
    </row>
    <row r="591" spans="1:3">
      <c r="A591">
        <v>1989</v>
      </c>
      <c r="B591" t="s">
        <v>52</v>
      </c>
      <c r="C591">
        <v>1.3280423280423281</v>
      </c>
    </row>
    <row r="592" spans="1:3">
      <c r="A592">
        <v>1990</v>
      </c>
      <c r="B592" t="s">
        <v>52</v>
      </c>
      <c r="C592">
        <v>1.2723053248465592</v>
      </c>
    </row>
    <row r="593" spans="1:3">
      <c r="A593">
        <v>1991</v>
      </c>
      <c r="B593" t="s">
        <v>52</v>
      </c>
      <c r="C593">
        <v>1.1675485008818343</v>
      </c>
    </row>
    <row r="594" spans="1:3">
      <c r="A594">
        <v>1992</v>
      </c>
      <c r="B594" t="s">
        <v>52</v>
      </c>
      <c r="C594">
        <v>1.0947368421052632</v>
      </c>
    </row>
    <row r="595" spans="1:3">
      <c r="A595">
        <v>1993</v>
      </c>
      <c r="B595" t="s">
        <v>52</v>
      </c>
      <c r="C595">
        <v>1.1423611111111112</v>
      </c>
    </row>
    <row r="596" spans="1:3">
      <c r="A596">
        <v>1994</v>
      </c>
      <c r="B596" t="s">
        <v>52</v>
      </c>
      <c r="C596">
        <v>0.96896551724137925</v>
      </c>
    </row>
    <row r="597" spans="1:3">
      <c r="A597">
        <v>1995</v>
      </c>
      <c r="B597" t="s">
        <v>52</v>
      </c>
      <c r="C597">
        <v>1.1829059829059829</v>
      </c>
    </row>
    <row r="598" spans="1:3">
      <c r="A598">
        <v>1996</v>
      </c>
      <c r="B598" t="s">
        <v>52</v>
      </c>
      <c r="C598">
        <v>1.2122241086587437</v>
      </c>
    </row>
    <row r="599" spans="1:3">
      <c r="A599">
        <v>1997</v>
      </c>
      <c r="B599" t="s">
        <v>52</v>
      </c>
      <c r="C599">
        <v>1.196943972835314</v>
      </c>
    </row>
    <row r="600" spans="1:3">
      <c r="A600">
        <v>1985</v>
      </c>
      <c r="B600" t="s">
        <v>53</v>
      </c>
      <c r="C600">
        <v>2.946547493866106</v>
      </c>
    </row>
    <row r="601" spans="1:3">
      <c r="A601">
        <v>1986</v>
      </c>
      <c r="B601" t="s">
        <v>53</v>
      </c>
      <c r="C601">
        <v>3.059961983756696</v>
      </c>
    </row>
    <row r="602" spans="1:3">
      <c r="A602">
        <v>1987</v>
      </c>
      <c r="B602" t="s">
        <v>53</v>
      </c>
      <c r="C602">
        <v>2.9495257452574526</v>
      </c>
    </row>
    <row r="603" spans="1:3">
      <c r="A603">
        <v>1988</v>
      </c>
      <c r="B603" t="s">
        <v>53</v>
      </c>
      <c r="C603">
        <v>2.9919946631087395</v>
      </c>
    </row>
    <row r="604" spans="1:3">
      <c r="A604">
        <v>1989</v>
      </c>
      <c r="B604" t="s">
        <v>53</v>
      </c>
      <c r="C604">
        <v>3.1251229911446372</v>
      </c>
    </row>
    <row r="605" spans="1:3">
      <c r="A605">
        <v>1990</v>
      </c>
      <c r="B605" t="s">
        <v>53</v>
      </c>
      <c r="C605">
        <v>3.5061814751950671</v>
      </c>
    </row>
    <row r="606" spans="1:3">
      <c r="A606">
        <v>1991</v>
      </c>
      <c r="B606" t="s">
        <v>53</v>
      </c>
      <c r="C606">
        <v>3.731944002545339</v>
      </c>
    </row>
    <row r="607" spans="1:3">
      <c r="A607">
        <v>1992</v>
      </c>
      <c r="B607" t="s">
        <v>53</v>
      </c>
      <c r="C607">
        <v>3.7489415085463382</v>
      </c>
    </row>
    <row r="608" spans="1:3">
      <c r="A608">
        <v>1993</v>
      </c>
      <c r="B608" t="s">
        <v>53</v>
      </c>
      <c r="C608">
        <v>3.7220767216145432</v>
      </c>
    </row>
    <row r="609" spans="1:3">
      <c r="A609">
        <v>1994</v>
      </c>
      <c r="B609" t="s">
        <v>53</v>
      </c>
      <c r="C609">
        <v>3.5770757020757022</v>
      </c>
    </row>
    <row r="610" spans="1:3">
      <c r="A610">
        <v>1995</v>
      </c>
      <c r="B610" t="s">
        <v>53</v>
      </c>
      <c r="C610">
        <v>3.6145361136294953</v>
      </c>
    </row>
    <row r="611" spans="1:3">
      <c r="A611">
        <v>1996</v>
      </c>
      <c r="B611" t="s">
        <v>53</v>
      </c>
      <c r="C611">
        <v>3.4130337078651687</v>
      </c>
    </row>
    <row r="612" spans="1:3">
      <c r="A612">
        <v>1997</v>
      </c>
      <c r="B612" t="s">
        <v>53</v>
      </c>
      <c r="C612">
        <v>3.4524799524799525</v>
      </c>
    </row>
    <row r="613" spans="1:3">
      <c r="A613">
        <v>1985</v>
      </c>
      <c r="B613" t="s">
        <v>54</v>
      </c>
      <c r="C613">
        <v>4.2542526650034018</v>
      </c>
    </row>
    <row r="614" spans="1:3">
      <c r="A614">
        <v>1986</v>
      </c>
      <c r="B614" t="s">
        <v>54</v>
      </c>
      <c r="C614">
        <v>4.3703786690566879</v>
      </c>
    </row>
    <row r="615" spans="1:3">
      <c r="A615">
        <v>1987</v>
      </c>
      <c r="B615" t="s">
        <v>54</v>
      </c>
      <c r="C615">
        <v>4.3951079770824153</v>
      </c>
    </row>
    <row r="616" spans="1:3">
      <c r="A616">
        <v>1988</v>
      </c>
      <c r="B616" t="s">
        <v>54</v>
      </c>
      <c r="C616">
        <v>4.6639965360467635</v>
      </c>
    </row>
    <row r="617" spans="1:3">
      <c r="A617">
        <v>1989</v>
      </c>
      <c r="B617" t="s">
        <v>54</v>
      </c>
      <c r="C617">
        <v>4.7174963243016172</v>
      </c>
    </row>
    <row r="618" spans="1:3">
      <c r="A618">
        <v>1990</v>
      </c>
      <c r="B618" t="s">
        <v>54</v>
      </c>
      <c r="C618">
        <v>5.0157273153920574</v>
      </c>
    </row>
    <row r="619" spans="1:3">
      <c r="A619">
        <v>1991</v>
      </c>
      <c r="B619" t="s">
        <v>54</v>
      </c>
      <c r="C619">
        <v>5.2259864487843766</v>
      </c>
    </row>
    <row r="620" spans="1:3">
      <c r="A620">
        <v>1992</v>
      </c>
      <c r="B620" t="s">
        <v>54</v>
      </c>
      <c r="C620">
        <v>5.3454049844236762</v>
      </c>
    </row>
    <row r="621" spans="1:3">
      <c r="A621">
        <v>1993</v>
      </c>
      <c r="B621" t="s">
        <v>54</v>
      </c>
      <c r="C621">
        <v>5.1455756422454799</v>
      </c>
    </row>
    <row r="622" spans="1:3">
      <c r="A622">
        <v>1994</v>
      </c>
      <c r="B622" t="s">
        <v>54</v>
      </c>
      <c r="C622">
        <v>5.1126707842036305</v>
      </c>
    </row>
    <row r="623" spans="1:3">
      <c r="A623">
        <v>1995</v>
      </c>
      <c r="B623" t="s">
        <v>54</v>
      </c>
      <c r="C623">
        <v>4.8425704290185969</v>
      </c>
    </row>
    <row r="624" spans="1:3">
      <c r="A624">
        <v>1996</v>
      </c>
      <c r="B624" t="s">
        <v>54</v>
      </c>
      <c r="C624">
        <v>4.3117657690222302</v>
      </c>
    </row>
    <row r="625" spans="1:3">
      <c r="A625">
        <v>1997</v>
      </c>
      <c r="B625" t="s">
        <v>54</v>
      </c>
      <c r="C625">
        <v>4.4071301247771837</v>
      </c>
    </row>
    <row r="626" spans="1:3">
      <c r="A626">
        <v>1985</v>
      </c>
      <c r="B626" t="s">
        <v>55</v>
      </c>
      <c r="C626">
        <v>1.6601239669421488</v>
      </c>
    </row>
    <row r="627" spans="1:3">
      <c r="A627">
        <v>1986</v>
      </c>
      <c r="B627" t="s">
        <v>55</v>
      </c>
      <c r="C627">
        <v>1.64460656591975</v>
      </c>
    </row>
    <row r="628" spans="1:3">
      <c r="A628">
        <v>1987</v>
      </c>
      <c r="B628" t="s">
        <v>55</v>
      </c>
      <c r="C628">
        <v>1.3732208750658936</v>
      </c>
    </row>
    <row r="629" spans="1:3">
      <c r="A629">
        <v>1988</v>
      </c>
      <c r="B629" t="s">
        <v>55</v>
      </c>
      <c r="C629">
        <v>1.3142250530785564</v>
      </c>
    </row>
    <row r="630" spans="1:3">
      <c r="A630">
        <v>1989</v>
      </c>
      <c r="B630" t="s">
        <v>55</v>
      </c>
      <c r="C630">
        <v>1.4668820678513732</v>
      </c>
    </row>
    <row r="631" spans="1:3">
      <c r="A631">
        <v>1990</v>
      </c>
      <c r="B631" t="s">
        <v>55</v>
      </c>
      <c r="C631">
        <v>1.6928011900905338</v>
      </c>
    </row>
    <row r="632" spans="1:3">
      <c r="A632">
        <v>1991</v>
      </c>
      <c r="B632" t="s">
        <v>55</v>
      </c>
      <c r="C632">
        <v>1.9100499722376456</v>
      </c>
    </row>
    <row r="633" spans="1:3">
      <c r="A633">
        <v>1992</v>
      </c>
      <c r="B633" t="s">
        <v>55</v>
      </c>
      <c r="C633">
        <v>2.1153421633554084</v>
      </c>
    </row>
    <row r="634" spans="1:3">
      <c r="A634">
        <v>1993</v>
      </c>
      <c r="B634" t="s">
        <v>55</v>
      </c>
      <c r="C634">
        <v>2.0840659340659338</v>
      </c>
    </row>
    <row r="635" spans="1:3">
      <c r="A635">
        <v>1994</v>
      </c>
      <c r="B635" t="s">
        <v>55</v>
      </c>
      <c r="C635">
        <v>2.1575192096597147</v>
      </c>
    </row>
    <row r="636" spans="1:3">
      <c r="A636">
        <v>1995</v>
      </c>
      <c r="B636" t="s">
        <v>55</v>
      </c>
      <c r="C636">
        <v>2.1017505470459517</v>
      </c>
    </row>
    <row r="637" spans="1:3">
      <c r="A637">
        <v>1996</v>
      </c>
      <c r="B637" t="s">
        <v>55</v>
      </c>
      <c r="C637">
        <v>2.1007667031763417</v>
      </c>
    </row>
    <row r="638" spans="1:3">
      <c r="A638">
        <v>1997</v>
      </c>
      <c r="B638" t="s">
        <v>55</v>
      </c>
      <c r="C638">
        <v>2.1866740088105723</v>
      </c>
    </row>
    <row r="639" spans="1:3">
      <c r="A639">
        <v>1985</v>
      </c>
      <c r="B639" t="s">
        <v>56</v>
      </c>
      <c r="C639">
        <v>2.0691099476439789</v>
      </c>
    </row>
    <row r="640" spans="1:3">
      <c r="A640">
        <v>1986</v>
      </c>
      <c r="B640" t="s">
        <v>56</v>
      </c>
      <c r="C640">
        <v>2.5786833855799371</v>
      </c>
    </row>
    <row r="641" spans="1:3">
      <c r="A641">
        <v>1987</v>
      </c>
      <c r="B641" t="s">
        <v>56</v>
      </c>
      <c r="C641">
        <v>2.4992718951529018</v>
      </c>
    </row>
    <row r="642" spans="1:3">
      <c r="A642">
        <v>1988</v>
      </c>
      <c r="B642" t="s">
        <v>56</v>
      </c>
      <c r="C642">
        <v>2.1436805269658299</v>
      </c>
    </row>
    <row r="643" spans="1:3">
      <c r="A643">
        <v>1989</v>
      </c>
      <c r="B643" t="s">
        <v>56</v>
      </c>
      <c r="C643">
        <v>2.2260119169919865</v>
      </c>
    </row>
    <row r="644" spans="1:3">
      <c r="A644">
        <v>1990</v>
      </c>
      <c r="B644" t="s">
        <v>56</v>
      </c>
      <c r="C644">
        <v>2.6468952233844241</v>
      </c>
    </row>
    <row r="645" spans="1:3">
      <c r="A645">
        <v>1991</v>
      </c>
      <c r="B645" t="s">
        <v>56</v>
      </c>
      <c r="C645">
        <v>2.7695257315842583</v>
      </c>
    </row>
    <row r="646" spans="1:3">
      <c r="A646">
        <v>1992</v>
      </c>
      <c r="B646" t="s">
        <v>56</v>
      </c>
      <c r="C646">
        <v>2.7573397243858597</v>
      </c>
    </row>
    <row r="647" spans="1:3">
      <c r="A647">
        <v>1993</v>
      </c>
      <c r="B647" t="s">
        <v>56</v>
      </c>
      <c r="C647">
        <v>2.6441048034934496</v>
      </c>
    </row>
    <row r="648" spans="1:3">
      <c r="A648">
        <v>1994</v>
      </c>
      <c r="B648" t="s">
        <v>56</v>
      </c>
      <c r="C648">
        <v>2.7052341597796143</v>
      </c>
    </row>
    <row r="649" spans="1:3">
      <c r="A649">
        <v>1995</v>
      </c>
      <c r="B649" t="s">
        <v>56</v>
      </c>
      <c r="C649">
        <v>2.8106578176849504</v>
      </c>
    </row>
    <row r="650" spans="1:3">
      <c r="A650">
        <v>1996</v>
      </c>
      <c r="B650" t="s">
        <v>56</v>
      </c>
      <c r="C650">
        <v>2.5269379844961239</v>
      </c>
    </row>
    <row r="651" spans="1:3">
      <c r="A651">
        <v>1997</v>
      </c>
      <c r="B651" t="s">
        <v>56</v>
      </c>
      <c r="C651">
        <v>2.7056092843326889</v>
      </c>
    </row>
    <row r="652" spans="1:3">
      <c r="A652">
        <v>1985</v>
      </c>
      <c r="B652" t="s">
        <v>57</v>
      </c>
      <c r="C652">
        <v>2.5677799607072691</v>
      </c>
    </row>
    <row r="653" spans="1:3">
      <c r="A653">
        <v>1986</v>
      </c>
      <c r="B653" t="s">
        <v>57</v>
      </c>
      <c r="C653">
        <v>2.9309664694280078</v>
      </c>
    </row>
    <row r="654" spans="1:3">
      <c r="A654">
        <v>1987</v>
      </c>
      <c r="B654" t="s">
        <v>57</v>
      </c>
      <c r="C654">
        <v>2.8306122448979592</v>
      </c>
    </row>
    <row r="655" spans="1:3">
      <c r="A655">
        <v>1988</v>
      </c>
      <c r="B655" t="s">
        <v>57</v>
      </c>
      <c r="C655">
        <v>3.1401273885350318</v>
      </c>
    </row>
    <row r="656" spans="1:3">
      <c r="A656">
        <v>1989</v>
      </c>
      <c r="B656" t="s">
        <v>57</v>
      </c>
      <c r="C656">
        <v>2.5831578947368419</v>
      </c>
    </row>
    <row r="657" spans="1:3">
      <c r="A657">
        <v>1990</v>
      </c>
      <c r="B657" t="s">
        <v>57</v>
      </c>
      <c r="C657">
        <v>3.0137481591223754</v>
      </c>
    </row>
    <row r="658" spans="1:3">
      <c r="A658">
        <v>1991</v>
      </c>
      <c r="B658" t="s">
        <v>57</v>
      </c>
      <c r="C658">
        <v>3.1021739130434782</v>
      </c>
    </row>
    <row r="659" spans="1:3">
      <c r="A659">
        <v>1992</v>
      </c>
      <c r="B659" t="s">
        <v>57</v>
      </c>
      <c r="C659">
        <v>3.1952789699570814</v>
      </c>
    </row>
    <row r="660" spans="1:3">
      <c r="A660">
        <v>1993</v>
      </c>
      <c r="B660" t="s">
        <v>57</v>
      </c>
      <c r="C660">
        <v>2.8617021276595747</v>
      </c>
    </row>
    <row r="661" spans="1:3">
      <c r="A661">
        <v>1994</v>
      </c>
      <c r="B661" t="s">
        <v>57</v>
      </c>
      <c r="C661">
        <v>2.7247899159663866</v>
      </c>
    </row>
    <row r="662" spans="1:3">
      <c r="A662">
        <v>1995</v>
      </c>
      <c r="B662" t="s">
        <v>57</v>
      </c>
      <c r="C662">
        <v>2.5416666666666665</v>
      </c>
    </row>
    <row r="663" spans="1:3">
      <c r="A663">
        <v>1996</v>
      </c>
      <c r="B663" t="s">
        <v>57</v>
      </c>
      <c r="C663">
        <v>2.4968814968814965</v>
      </c>
    </row>
    <row r="664" spans="1:3">
      <c r="A664">
        <v>1997</v>
      </c>
      <c r="B664" t="s">
        <v>57</v>
      </c>
      <c r="C664">
        <v>2.5520833333333335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41"/>
  <sheetViews>
    <sheetView workbookViewId="0">
      <selection activeCell="C15" sqref="C15"/>
    </sheetView>
  </sheetViews>
  <sheetFormatPr baseColWidth="10" defaultRowHeight="15" x14ac:dyDescent="0"/>
  <sheetData>
    <row r="1" spans="1:3">
      <c r="A1" t="s">
        <v>0</v>
      </c>
      <c r="B1" t="s">
        <v>1</v>
      </c>
      <c r="C1" t="s">
        <v>60</v>
      </c>
    </row>
    <row r="2" spans="1:3">
      <c r="A2">
        <v>1973</v>
      </c>
      <c r="B2" t="s">
        <v>7</v>
      </c>
      <c r="C2">
        <v>1.2530454942777247</v>
      </c>
    </row>
    <row r="3" spans="1:3">
      <c r="A3">
        <v>1974</v>
      </c>
      <c r="B3" t="s">
        <v>7</v>
      </c>
      <c r="C3">
        <v>1.3160926439332339</v>
      </c>
    </row>
    <row r="4" spans="1:3">
      <c r="A4">
        <v>1975</v>
      </c>
      <c r="B4" t="s">
        <v>7</v>
      </c>
      <c r="C4">
        <v>1.3684971924928391</v>
      </c>
    </row>
    <row r="5" spans="1:3">
      <c r="A5">
        <v>1976</v>
      </c>
      <c r="B5" t="s">
        <v>7</v>
      </c>
      <c r="C5">
        <v>1.3577882106487458</v>
      </c>
    </row>
    <row r="6" spans="1:3">
      <c r="A6">
        <v>1977</v>
      </c>
      <c r="B6" t="s">
        <v>7</v>
      </c>
      <c r="C6">
        <v>1.4217687493135505</v>
      </c>
    </row>
    <row r="7" spans="1:3">
      <c r="A7">
        <v>1978</v>
      </c>
      <c r="B7" t="s">
        <v>7</v>
      </c>
      <c r="C7">
        <v>1.4328933299568323</v>
      </c>
    </row>
    <row r="8" spans="1:3">
      <c r="A8">
        <v>1979</v>
      </c>
      <c r="B8" t="s">
        <v>7</v>
      </c>
      <c r="C8">
        <v>1.4190499482127583</v>
      </c>
    </row>
    <row r="9" spans="1:3">
      <c r="A9">
        <v>1980</v>
      </c>
      <c r="B9" t="s">
        <v>7</v>
      </c>
      <c r="C9">
        <v>1.500814999014445</v>
      </c>
    </row>
    <row r="10" spans="1:3">
      <c r="A10">
        <v>1981</v>
      </c>
      <c r="B10" t="s">
        <v>7</v>
      </c>
      <c r="C10">
        <v>1.5485291593471078</v>
      </c>
    </row>
    <row r="11" spans="1:3">
      <c r="A11">
        <v>1982</v>
      </c>
      <c r="B11" t="s">
        <v>7</v>
      </c>
      <c r="C11">
        <v>1.4989638857116558</v>
      </c>
    </row>
    <row r="12" spans="1:3">
      <c r="A12">
        <v>1983</v>
      </c>
      <c r="B12" t="s">
        <v>7</v>
      </c>
      <c r="C12">
        <v>1.4256097906765453</v>
      </c>
    </row>
    <row r="13" spans="1:3">
      <c r="A13">
        <v>1984</v>
      </c>
      <c r="B13" t="s">
        <v>7</v>
      </c>
      <c r="C13">
        <v>1.4613506840197177</v>
      </c>
    </row>
    <row r="14" spans="1:3">
      <c r="A14">
        <v>1985</v>
      </c>
      <c r="B14" t="s">
        <v>7</v>
      </c>
      <c r="C14">
        <v>1.5207113351398287</v>
      </c>
    </row>
    <row r="15" spans="1:3">
      <c r="A15">
        <v>1986</v>
      </c>
      <c r="B15" t="s">
        <v>7</v>
      </c>
      <c r="C15">
        <v>1.7192002727451179</v>
      </c>
    </row>
    <row r="16" spans="1:3">
      <c r="A16">
        <v>1987</v>
      </c>
      <c r="B16" t="s">
        <v>7</v>
      </c>
      <c r="C16">
        <v>1.7213748456159255</v>
      </c>
    </row>
    <row r="17" spans="1:3">
      <c r="A17">
        <v>1988</v>
      </c>
      <c r="B17" t="s">
        <v>7</v>
      </c>
      <c r="C17">
        <v>1.7202017828039751</v>
      </c>
    </row>
    <row r="18" spans="1:3">
      <c r="A18">
        <v>1989</v>
      </c>
      <c r="B18" t="s">
        <v>7</v>
      </c>
      <c r="C18">
        <v>1.7763014458243866</v>
      </c>
    </row>
    <row r="19" spans="1:3">
      <c r="A19">
        <v>1990</v>
      </c>
      <c r="B19" t="s">
        <v>7</v>
      </c>
      <c r="C19">
        <v>1.958065140661853</v>
      </c>
    </row>
    <row r="20" spans="1:3">
      <c r="A20">
        <v>1991</v>
      </c>
      <c r="B20" t="s">
        <v>7</v>
      </c>
      <c r="C20">
        <v>2.1331804857267063</v>
      </c>
    </row>
    <row r="21" spans="1:3">
      <c r="A21">
        <v>1992</v>
      </c>
      <c r="B21" t="s">
        <v>7</v>
      </c>
      <c r="C21">
        <v>2.1652332034880355</v>
      </c>
    </row>
    <row r="22" spans="1:3">
      <c r="A22">
        <v>1993</v>
      </c>
      <c r="B22" t="s">
        <v>7</v>
      </c>
      <c r="C22">
        <v>2.0546563764426167</v>
      </c>
    </row>
    <row r="23" spans="1:3">
      <c r="A23">
        <v>1994</v>
      </c>
      <c r="B23" t="s">
        <v>7</v>
      </c>
      <c r="C23">
        <v>1.9223038659123115</v>
      </c>
    </row>
    <row r="24" spans="1:3">
      <c r="A24">
        <v>1995</v>
      </c>
      <c r="B24" t="s">
        <v>7</v>
      </c>
      <c r="C24">
        <v>1.8442785971301818</v>
      </c>
    </row>
    <row r="25" spans="1:3">
      <c r="A25">
        <v>1996</v>
      </c>
      <c r="B25" t="s">
        <v>7</v>
      </c>
      <c r="C25">
        <v>1.7323408248196297</v>
      </c>
    </row>
    <row r="26" spans="1:3">
      <c r="A26">
        <v>1997</v>
      </c>
      <c r="B26" t="s">
        <v>7</v>
      </c>
      <c r="C26">
        <v>1.7306982120060965</v>
      </c>
    </row>
    <row r="27" spans="1:3">
      <c r="A27">
        <v>1998</v>
      </c>
      <c r="B27" t="s">
        <v>7</v>
      </c>
      <c r="C27">
        <v>1.6333231690712207</v>
      </c>
    </row>
    <row r="28" spans="1:3">
      <c r="A28">
        <v>1999</v>
      </c>
      <c r="B28" t="s">
        <v>7</v>
      </c>
      <c r="C28">
        <v>1.5896403196091742</v>
      </c>
    </row>
    <row r="29" spans="1:3">
      <c r="A29">
        <v>2000</v>
      </c>
      <c r="B29" t="s">
        <v>7</v>
      </c>
      <c r="C29">
        <v>1.5813666138653983</v>
      </c>
    </row>
    <row r="30" spans="1:3">
      <c r="A30">
        <v>2001</v>
      </c>
      <c r="B30" t="s">
        <v>7</v>
      </c>
      <c r="C30">
        <v>1.4774657983805259</v>
      </c>
    </row>
    <row r="31" spans="1:3">
      <c r="A31">
        <v>2002</v>
      </c>
      <c r="B31" t="s">
        <v>7</v>
      </c>
      <c r="C31">
        <v>1.492899721093645</v>
      </c>
    </row>
    <row r="32" spans="1:3">
      <c r="A32">
        <v>2003</v>
      </c>
      <c r="B32" t="s">
        <v>7</v>
      </c>
      <c r="C32">
        <v>1.456804970766177</v>
      </c>
    </row>
    <row r="33" spans="1:3">
      <c r="A33">
        <v>2004</v>
      </c>
      <c r="B33" t="s">
        <v>7</v>
      </c>
      <c r="C33">
        <v>1.4516474000458652</v>
      </c>
    </row>
    <row r="34" spans="1:3">
      <c r="A34">
        <v>2005</v>
      </c>
      <c r="B34" t="s">
        <v>7</v>
      </c>
      <c r="C34">
        <v>1.4647417874037985</v>
      </c>
    </row>
    <row r="35" spans="1:3">
      <c r="A35">
        <v>2006</v>
      </c>
      <c r="B35" t="s">
        <v>7</v>
      </c>
      <c r="C35">
        <v>1.4472833156504186</v>
      </c>
    </row>
    <row r="36" spans="1:3">
      <c r="A36">
        <v>2007</v>
      </c>
      <c r="B36" t="s">
        <v>7</v>
      </c>
      <c r="C36">
        <v>1.5016577272611198</v>
      </c>
    </row>
    <row r="37" spans="1:3">
      <c r="A37">
        <v>2008</v>
      </c>
      <c r="B37" t="s">
        <v>7</v>
      </c>
      <c r="C37">
        <v>1.510323771498169</v>
      </c>
    </row>
    <row r="38" spans="1:3">
      <c r="A38">
        <v>2009</v>
      </c>
      <c r="B38" t="s">
        <v>7</v>
      </c>
      <c r="C38">
        <v>1.5043045623329503</v>
      </c>
    </row>
    <row r="39" spans="1:3">
      <c r="A39">
        <v>2010</v>
      </c>
      <c r="B39" t="s">
        <v>7</v>
      </c>
      <c r="C39">
        <v>1.3447679455906774</v>
      </c>
    </row>
    <row r="40" spans="1:3">
      <c r="A40">
        <v>2011</v>
      </c>
      <c r="B40" t="s">
        <v>7</v>
      </c>
      <c r="C40">
        <v>1.4346138535674309</v>
      </c>
    </row>
    <row r="41" spans="1:3">
      <c r="A41">
        <v>2012</v>
      </c>
      <c r="B41" t="s">
        <v>7</v>
      </c>
      <c r="C41">
        <v>1.5037960783082605</v>
      </c>
    </row>
    <row r="42" spans="1:3">
      <c r="A42">
        <v>1973</v>
      </c>
      <c r="B42" t="s">
        <v>8</v>
      </c>
      <c r="C42">
        <v>1.3468918132538619</v>
      </c>
    </row>
    <row r="43" spans="1:3">
      <c r="A43">
        <v>1974</v>
      </c>
      <c r="B43" t="s">
        <v>8</v>
      </c>
      <c r="C43">
        <v>1.5109773748662707</v>
      </c>
    </row>
    <row r="44" spans="1:3">
      <c r="A44">
        <v>1975</v>
      </c>
      <c r="B44" t="s">
        <v>8</v>
      </c>
      <c r="C44">
        <v>1.6859779895564346</v>
      </c>
    </row>
    <row r="45" spans="1:3">
      <c r="A45">
        <v>1976</v>
      </c>
      <c r="B45" t="s">
        <v>8</v>
      </c>
      <c r="C45">
        <v>1.6864959044646768</v>
      </c>
    </row>
    <row r="46" spans="1:3">
      <c r="A46">
        <v>1977</v>
      </c>
      <c r="B46" t="s">
        <v>8</v>
      </c>
      <c r="C46">
        <v>1.488948515179974</v>
      </c>
    </row>
    <row r="47" spans="1:3">
      <c r="A47">
        <v>1978</v>
      </c>
      <c r="B47" t="s">
        <v>8</v>
      </c>
      <c r="C47">
        <v>1.4859937213429788</v>
      </c>
    </row>
    <row r="48" spans="1:3">
      <c r="A48">
        <v>1979</v>
      </c>
      <c r="B48" t="s">
        <v>8</v>
      </c>
      <c r="C48">
        <v>1.5915447909200511</v>
      </c>
    </row>
    <row r="49" spans="1:3">
      <c r="A49">
        <v>1980</v>
      </c>
      <c r="B49" t="s">
        <v>8</v>
      </c>
      <c r="C49">
        <v>1.4724620938879103</v>
      </c>
    </row>
    <row r="50" spans="1:3">
      <c r="A50">
        <v>1981</v>
      </c>
      <c r="B50" t="s">
        <v>8</v>
      </c>
      <c r="C50">
        <v>1.8177142102497557</v>
      </c>
    </row>
    <row r="51" spans="1:3">
      <c r="A51">
        <v>1982</v>
      </c>
      <c r="B51" t="s">
        <v>8</v>
      </c>
      <c r="C51">
        <v>1.8305703103142346</v>
      </c>
    </row>
    <row r="52" spans="1:3">
      <c r="A52">
        <v>1983</v>
      </c>
      <c r="B52" t="s">
        <v>8</v>
      </c>
      <c r="C52">
        <v>1.814464262921812</v>
      </c>
    </row>
    <row r="53" spans="1:3">
      <c r="A53">
        <v>1984</v>
      </c>
      <c r="B53" t="s">
        <v>8</v>
      </c>
      <c r="C53">
        <v>1.8271266130653463</v>
      </c>
    </row>
    <row r="54" spans="1:3">
      <c r="A54">
        <v>1985</v>
      </c>
      <c r="B54" t="s">
        <v>8</v>
      </c>
      <c r="C54">
        <v>1.7608978353044362</v>
      </c>
    </row>
    <row r="55" spans="1:3">
      <c r="A55">
        <v>1986</v>
      </c>
      <c r="B55" t="s">
        <v>8</v>
      </c>
      <c r="C55">
        <v>1.7411886944949122</v>
      </c>
    </row>
    <row r="56" spans="1:3">
      <c r="A56">
        <v>1987</v>
      </c>
      <c r="B56" t="s">
        <v>8</v>
      </c>
      <c r="C56">
        <v>1.516068704866701</v>
      </c>
    </row>
    <row r="57" spans="1:3">
      <c r="A57">
        <v>1988</v>
      </c>
      <c r="B57" t="s">
        <v>8</v>
      </c>
      <c r="C57">
        <v>1.6540422186708543</v>
      </c>
    </row>
    <row r="58" spans="1:3">
      <c r="A58">
        <v>1989</v>
      </c>
      <c r="B58" t="s">
        <v>8</v>
      </c>
      <c r="C58">
        <v>1.6048734313255113</v>
      </c>
    </row>
    <row r="59" spans="1:3">
      <c r="A59">
        <v>1990</v>
      </c>
      <c r="B59" t="s">
        <v>8</v>
      </c>
      <c r="C59">
        <v>1.6572837219535408</v>
      </c>
    </row>
    <row r="60" spans="1:3">
      <c r="A60">
        <v>1991</v>
      </c>
      <c r="B60" t="s">
        <v>8</v>
      </c>
      <c r="C60">
        <v>1.8145961315390922</v>
      </c>
    </row>
    <row r="61" spans="1:3">
      <c r="A61">
        <v>1992</v>
      </c>
      <c r="B61" t="s">
        <v>8</v>
      </c>
      <c r="C61">
        <v>1.8877921178428327</v>
      </c>
    </row>
    <row r="62" spans="1:3">
      <c r="A62">
        <v>1993</v>
      </c>
      <c r="B62" t="s">
        <v>8</v>
      </c>
      <c r="C62">
        <v>2.029158193148433</v>
      </c>
    </row>
    <row r="63" spans="1:3">
      <c r="A63">
        <v>1994</v>
      </c>
      <c r="B63" t="s">
        <v>8</v>
      </c>
      <c r="C63">
        <v>2.0364513567484677</v>
      </c>
    </row>
    <row r="64" spans="1:3">
      <c r="A64">
        <v>1995</v>
      </c>
      <c r="B64" t="s">
        <v>8</v>
      </c>
      <c r="C64">
        <v>2.0423377914764589</v>
      </c>
    </row>
    <row r="65" spans="1:3">
      <c r="A65">
        <v>1996</v>
      </c>
      <c r="B65" t="s">
        <v>8</v>
      </c>
      <c r="C65">
        <v>1.9846872205370283</v>
      </c>
    </row>
    <row r="66" spans="1:3">
      <c r="A66">
        <v>1997</v>
      </c>
      <c r="B66" t="s">
        <v>8</v>
      </c>
      <c r="C66">
        <v>1.9475508385127731</v>
      </c>
    </row>
    <row r="67" spans="1:3">
      <c r="A67">
        <v>1998</v>
      </c>
      <c r="B67" t="s">
        <v>8</v>
      </c>
      <c r="C67">
        <v>1.8777976982337197</v>
      </c>
    </row>
    <row r="68" spans="1:3">
      <c r="A68">
        <v>1999</v>
      </c>
      <c r="B68" t="s">
        <v>8</v>
      </c>
      <c r="C68">
        <v>1.8418683120934762</v>
      </c>
    </row>
    <row r="69" spans="1:3">
      <c r="A69">
        <v>2000</v>
      </c>
      <c r="B69" t="s">
        <v>8</v>
      </c>
      <c r="C69">
        <v>1.7349909269136807</v>
      </c>
    </row>
    <row r="70" spans="1:3">
      <c r="A70">
        <v>2001</v>
      </c>
      <c r="B70" t="s">
        <v>8</v>
      </c>
      <c r="C70">
        <v>1.7740379097027572</v>
      </c>
    </row>
    <row r="71" spans="1:3">
      <c r="A71">
        <v>2002</v>
      </c>
      <c r="B71" t="s">
        <v>8</v>
      </c>
      <c r="C71">
        <v>1.7323800148570443</v>
      </c>
    </row>
    <row r="72" spans="1:3">
      <c r="A72">
        <v>2003</v>
      </c>
      <c r="B72" t="s">
        <v>8</v>
      </c>
      <c r="C72">
        <v>1.7884942358810103</v>
      </c>
    </row>
    <row r="73" spans="1:3">
      <c r="A73">
        <v>2004</v>
      </c>
      <c r="B73" t="s">
        <v>8</v>
      </c>
      <c r="C73">
        <v>1.8441974181790342</v>
      </c>
    </row>
    <row r="74" spans="1:3">
      <c r="A74">
        <v>2005</v>
      </c>
      <c r="B74" t="s">
        <v>8</v>
      </c>
      <c r="C74">
        <v>1.8442536952729416</v>
      </c>
    </row>
    <row r="75" spans="1:3">
      <c r="A75">
        <v>2006</v>
      </c>
      <c r="B75" t="s">
        <v>8</v>
      </c>
      <c r="C75">
        <v>1.9286263222566646</v>
      </c>
    </row>
    <row r="76" spans="1:3">
      <c r="A76">
        <v>2007</v>
      </c>
      <c r="B76" t="s">
        <v>8</v>
      </c>
      <c r="C76">
        <v>1.8890728044516913</v>
      </c>
    </row>
    <row r="77" spans="1:3">
      <c r="A77">
        <v>2008</v>
      </c>
      <c r="B77" t="s">
        <v>8</v>
      </c>
      <c r="C77">
        <v>1.8749569804675401</v>
      </c>
    </row>
    <row r="78" spans="1:3">
      <c r="A78">
        <v>2009</v>
      </c>
      <c r="B78" t="s">
        <v>8</v>
      </c>
      <c r="C78">
        <v>1.8459030195113761</v>
      </c>
    </row>
    <row r="79" spans="1:3">
      <c r="A79">
        <v>2010</v>
      </c>
      <c r="B79" t="s">
        <v>8</v>
      </c>
      <c r="C79">
        <v>1.8489338564352147</v>
      </c>
    </row>
    <row r="80" spans="1:3">
      <c r="A80">
        <v>2011</v>
      </c>
      <c r="B80" t="s">
        <v>8</v>
      </c>
      <c r="C80">
        <v>1.8083915844353817</v>
      </c>
    </row>
    <row r="81" spans="1:3">
      <c r="A81">
        <v>2012</v>
      </c>
      <c r="B81" t="s">
        <v>8</v>
      </c>
      <c r="C81">
        <v>1.7970558820976794</v>
      </c>
    </row>
    <row r="82" spans="1:3">
      <c r="A82">
        <v>1973</v>
      </c>
      <c r="B82" t="s">
        <v>9</v>
      </c>
      <c r="C82">
        <v>1.5684741845141326</v>
      </c>
    </row>
    <row r="83" spans="1:3">
      <c r="A83">
        <v>1974</v>
      </c>
      <c r="B83" t="s">
        <v>9</v>
      </c>
      <c r="C83">
        <v>1.7347376543474347</v>
      </c>
    </row>
    <row r="84" spans="1:3">
      <c r="A84">
        <v>1975</v>
      </c>
      <c r="B84" t="s">
        <v>9</v>
      </c>
      <c r="C84">
        <v>1.7008162392045245</v>
      </c>
    </row>
    <row r="85" spans="1:3">
      <c r="A85">
        <v>1976</v>
      </c>
      <c r="B85" t="s">
        <v>9</v>
      </c>
      <c r="C85">
        <v>1.5157563616404204</v>
      </c>
    </row>
    <row r="86" spans="1:3">
      <c r="A86">
        <v>1977</v>
      </c>
      <c r="B86" t="s">
        <v>9</v>
      </c>
      <c r="C86">
        <v>1.5977849133515325</v>
      </c>
    </row>
    <row r="87" spans="1:3">
      <c r="A87">
        <v>1978</v>
      </c>
      <c r="B87" t="s">
        <v>9</v>
      </c>
      <c r="C87">
        <v>1.7085256089687688</v>
      </c>
    </row>
    <row r="88" spans="1:3">
      <c r="A88">
        <v>1979</v>
      </c>
      <c r="B88" t="s">
        <v>9</v>
      </c>
      <c r="C88">
        <v>1.7799897973023018</v>
      </c>
    </row>
    <row r="89" spans="1:3">
      <c r="A89">
        <v>1980</v>
      </c>
      <c r="B89" t="s">
        <v>9</v>
      </c>
      <c r="C89">
        <v>1.8731146147533315</v>
      </c>
    </row>
    <row r="90" spans="1:3">
      <c r="A90">
        <v>1981</v>
      </c>
      <c r="B90" t="s">
        <v>9</v>
      </c>
      <c r="C90">
        <v>1.7505843471629177</v>
      </c>
    </row>
    <row r="91" spans="1:3">
      <c r="A91">
        <v>1982</v>
      </c>
      <c r="B91" t="s">
        <v>9</v>
      </c>
      <c r="C91">
        <v>1.6427915284726795</v>
      </c>
    </row>
    <row r="92" spans="1:3">
      <c r="A92">
        <v>1983</v>
      </c>
      <c r="B92" t="s">
        <v>9</v>
      </c>
      <c r="C92">
        <v>1.5976918426330227</v>
      </c>
    </row>
    <row r="93" spans="1:3">
      <c r="A93">
        <v>1984</v>
      </c>
      <c r="B93" t="s">
        <v>9</v>
      </c>
      <c r="C93">
        <v>1.6410965313559185</v>
      </c>
    </row>
    <row r="94" spans="1:3">
      <c r="A94">
        <v>1985</v>
      </c>
      <c r="B94" t="s">
        <v>9</v>
      </c>
      <c r="C94">
        <v>1.7959344048402328</v>
      </c>
    </row>
    <row r="95" spans="1:3">
      <c r="A95">
        <v>1986</v>
      </c>
      <c r="B95" t="s">
        <v>9</v>
      </c>
      <c r="C95">
        <v>1.884453426972609</v>
      </c>
    </row>
    <row r="96" spans="1:3">
      <c r="A96">
        <v>1987</v>
      </c>
      <c r="B96" t="s">
        <v>9</v>
      </c>
      <c r="C96">
        <v>1.8125113464565989</v>
      </c>
    </row>
    <row r="97" spans="1:3">
      <c r="A97">
        <v>1988</v>
      </c>
      <c r="B97" t="s">
        <v>9</v>
      </c>
      <c r="C97">
        <v>1.808496860166434</v>
      </c>
    </row>
    <row r="98" spans="1:3">
      <c r="A98">
        <v>1989</v>
      </c>
      <c r="B98" t="s">
        <v>9</v>
      </c>
      <c r="C98">
        <v>1.7910092816459857</v>
      </c>
    </row>
    <row r="99" spans="1:3">
      <c r="A99">
        <v>1990</v>
      </c>
      <c r="B99" t="s">
        <v>9</v>
      </c>
      <c r="C99">
        <v>1.8754480606013195</v>
      </c>
    </row>
    <row r="100" spans="1:3">
      <c r="A100">
        <v>1991</v>
      </c>
      <c r="B100" t="s">
        <v>9</v>
      </c>
      <c r="C100">
        <v>1.9031815762644766</v>
      </c>
    </row>
    <row r="101" spans="1:3">
      <c r="A101">
        <v>1992</v>
      </c>
      <c r="B101" t="s">
        <v>9</v>
      </c>
      <c r="C101">
        <v>1.903337567579326</v>
      </c>
    </row>
    <row r="102" spans="1:3">
      <c r="A102">
        <v>1993</v>
      </c>
      <c r="B102" t="s">
        <v>9</v>
      </c>
      <c r="C102">
        <v>1.967098143176057</v>
      </c>
    </row>
    <row r="103" spans="1:3">
      <c r="A103">
        <v>1994</v>
      </c>
      <c r="B103" t="s">
        <v>9</v>
      </c>
      <c r="C103">
        <v>1.950387403027884</v>
      </c>
    </row>
    <row r="104" spans="1:3">
      <c r="A104">
        <v>1995</v>
      </c>
      <c r="B104" t="s">
        <v>9</v>
      </c>
      <c r="C104">
        <v>1.9649979629431513</v>
      </c>
    </row>
    <row r="105" spans="1:3">
      <c r="A105">
        <v>1996</v>
      </c>
      <c r="B105" t="s">
        <v>9</v>
      </c>
      <c r="C105">
        <v>1.8429341929007392</v>
      </c>
    </row>
    <row r="106" spans="1:3">
      <c r="A106">
        <v>1997</v>
      </c>
      <c r="B106" t="s">
        <v>9</v>
      </c>
      <c r="C106">
        <v>1.8305508634083449</v>
      </c>
    </row>
    <row r="107" spans="1:3">
      <c r="A107">
        <v>1998</v>
      </c>
      <c r="B107" t="s">
        <v>9</v>
      </c>
      <c r="C107">
        <v>1.7542991817705493</v>
      </c>
    </row>
    <row r="108" spans="1:3">
      <c r="A108">
        <v>1999</v>
      </c>
      <c r="B108" t="s">
        <v>9</v>
      </c>
      <c r="C108">
        <v>1.7067693483042887</v>
      </c>
    </row>
    <row r="109" spans="1:3">
      <c r="A109">
        <v>2000</v>
      </c>
      <c r="B109" t="s">
        <v>9</v>
      </c>
      <c r="C109">
        <v>1.6709616407192522</v>
      </c>
    </row>
    <row r="110" spans="1:3">
      <c r="A110">
        <v>2001</v>
      </c>
      <c r="B110" t="s">
        <v>9</v>
      </c>
      <c r="C110">
        <v>1.6870053658229482</v>
      </c>
    </row>
    <row r="111" spans="1:3">
      <c r="A111">
        <v>2002</v>
      </c>
      <c r="B111" t="s">
        <v>9</v>
      </c>
      <c r="C111">
        <v>1.7128953571724901</v>
      </c>
    </row>
    <row r="112" spans="1:3">
      <c r="A112">
        <v>2003</v>
      </c>
      <c r="B112" t="s">
        <v>9</v>
      </c>
      <c r="C112">
        <v>1.6356851671026735</v>
      </c>
    </row>
    <row r="113" spans="1:3">
      <c r="A113">
        <v>2004</v>
      </c>
      <c r="B113" t="s">
        <v>9</v>
      </c>
      <c r="C113">
        <v>1.6182011562915284</v>
      </c>
    </row>
    <row r="114" spans="1:3">
      <c r="A114">
        <v>2005</v>
      </c>
      <c r="B114" t="s">
        <v>9</v>
      </c>
      <c r="C114">
        <v>1.6331086418193987</v>
      </c>
    </row>
    <row r="115" spans="1:3">
      <c r="A115">
        <v>2006</v>
      </c>
      <c r="B115" t="s">
        <v>9</v>
      </c>
      <c r="C115">
        <v>1.6911292414091255</v>
      </c>
    </row>
    <row r="116" spans="1:3">
      <c r="A116">
        <v>2007</v>
      </c>
      <c r="B116" t="s">
        <v>9</v>
      </c>
      <c r="C116">
        <v>1.6448126427171019</v>
      </c>
    </row>
    <row r="117" spans="1:3">
      <c r="A117">
        <v>2008</v>
      </c>
      <c r="B117" t="s">
        <v>9</v>
      </c>
      <c r="C117">
        <v>1.580282402304402</v>
      </c>
    </row>
    <row r="118" spans="1:3">
      <c r="A118">
        <v>2009</v>
      </c>
      <c r="B118" t="s">
        <v>9</v>
      </c>
      <c r="C118">
        <v>1.4503357741334892</v>
      </c>
    </row>
    <row r="119" spans="1:3">
      <c r="A119">
        <v>2010</v>
      </c>
      <c r="B119" t="s">
        <v>9</v>
      </c>
      <c r="C119">
        <v>1.4198489616344865</v>
      </c>
    </row>
    <row r="120" spans="1:3">
      <c r="A120">
        <v>2011</v>
      </c>
      <c r="B120" t="s">
        <v>9</v>
      </c>
      <c r="C120">
        <v>1.4212303253912175</v>
      </c>
    </row>
    <row r="121" spans="1:3">
      <c r="A121">
        <v>2012</v>
      </c>
      <c r="B121" t="s">
        <v>9</v>
      </c>
      <c r="C121">
        <v>1.4560923605549569</v>
      </c>
    </row>
    <row r="122" spans="1:3">
      <c r="A122">
        <v>1973</v>
      </c>
      <c r="B122" t="s">
        <v>10</v>
      </c>
      <c r="C122">
        <v>1.0643213124046569</v>
      </c>
    </row>
    <row r="123" spans="1:3">
      <c r="A123">
        <v>1974</v>
      </c>
      <c r="B123" t="s">
        <v>10</v>
      </c>
      <c r="C123">
        <v>1.1513513528162971</v>
      </c>
    </row>
    <row r="124" spans="1:3">
      <c r="A124">
        <v>1975</v>
      </c>
      <c r="B124" t="s">
        <v>10</v>
      </c>
      <c r="C124">
        <v>1.2477544977888093</v>
      </c>
    </row>
    <row r="125" spans="1:3">
      <c r="A125">
        <v>1976</v>
      </c>
      <c r="B125" t="s">
        <v>10</v>
      </c>
      <c r="C125">
        <v>1.1116453694359412</v>
      </c>
    </row>
    <row r="126" spans="1:3">
      <c r="A126">
        <v>1977</v>
      </c>
      <c r="B126" t="s">
        <v>10</v>
      </c>
      <c r="C126">
        <v>1.1723203941054072</v>
      </c>
    </row>
    <row r="127" spans="1:3">
      <c r="A127">
        <v>1978</v>
      </c>
      <c r="B127" t="s">
        <v>10</v>
      </c>
      <c r="C127">
        <v>1.2357586702937979</v>
      </c>
    </row>
    <row r="128" spans="1:3">
      <c r="A128">
        <v>1979</v>
      </c>
      <c r="B128" t="s">
        <v>10</v>
      </c>
      <c r="C128">
        <v>1.2981146622081652</v>
      </c>
    </row>
    <row r="129" spans="1:3">
      <c r="A129">
        <v>1980</v>
      </c>
      <c r="B129" t="s">
        <v>10</v>
      </c>
      <c r="C129">
        <v>1.2095451628383651</v>
      </c>
    </row>
    <row r="130" spans="1:3">
      <c r="A130">
        <v>1981</v>
      </c>
      <c r="B130" t="s">
        <v>10</v>
      </c>
      <c r="C130">
        <v>1.1324702474145574</v>
      </c>
    </row>
    <row r="131" spans="1:3">
      <c r="A131">
        <v>1982</v>
      </c>
      <c r="B131" t="s">
        <v>10</v>
      </c>
      <c r="C131">
        <v>1.1776135920315198</v>
      </c>
    </row>
    <row r="132" spans="1:3">
      <c r="A132">
        <v>1983</v>
      </c>
      <c r="B132" t="s">
        <v>10</v>
      </c>
      <c r="C132">
        <v>1.0908502833326206</v>
      </c>
    </row>
    <row r="133" spans="1:3">
      <c r="A133">
        <v>1984</v>
      </c>
      <c r="B133" t="s">
        <v>10</v>
      </c>
      <c r="C133">
        <v>1.1674253984807121</v>
      </c>
    </row>
    <row r="134" spans="1:3">
      <c r="A134">
        <v>1985</v>
      </c>
      <c r="B134" t="s">
        <v>10</v>
      </c>
      <c r="C134">
        <v>1.2457743951885027</v>
      </c>
    </row>
    <row r="135" spans="1:3">
      <c r="A135">
        <v>1986</v>
      </c>
      <c r="B135" t="s">
        <v>10</v>
      </c>
      <c r="C135">
        <v>1.3732458547605728</v>
      </c>
    </row>
    <row r="136" spans="1:3">
      <c r="A136">
        <v>1987</v>
      </c>
      <c r="B136" t="s">
        <v>10</v>
      </c>
      <c r="C136">
        <v>1.4158978843532728</v>
      </c>
    </row>
    <row r="137" spans="1:3">
      <c r="A137">
        <v>1988</v>
      </c>
      <c r="B137" t="s">
        <v>10</v>
      </c>
      <c r="C137">
        <v>1.4414149628067332</v>
      </c>
    </row>
    <row r="138" spans="1:3">
      <c r="A138">
        <v>1989</v>
      </c>
      <c r="B138" t="s">
        <v>10</v>
      </c>
      <c r="C138">
        <v>1.555384545321111</v>
      </c>
    </row>
    <row r="139" spans="1:3">
      <c r="A139">
        <v>1990</v>
      </c>
      <c r="B139" t="s">
        <v>10</v>
      </c>
      <c r="C139">
        <v>1.6718844661205188</v>
      </c>
    </row>
    <row r="140" spans="1:3">
      <c r="A140">
        <v>1991</v>
      </c>
      <c r="B140" t="s">
        <v>10</v>
      </c>
      <c r="C140">
        <v>1.780453526299778</v>
      </c>
    </row>
    <row r="141" spans="1:3">
      <c r="A141">
        <v>1992</v>
      </c>
      <c r="B141" t="s">
        <v>10</v>
      </c>
      <c r="C141">
        <v>1.7518604657850132</v>
      </c>
    </row>
    <row r="142" spans="1:3">
      <c r="A142">
        <v>1993</v>
      </c>
      <c r="B142" t="s">
        <v>10</v>
      </c>
      <c r="C142">
        <v>1.7804888226971747</v>
      </c>
    </row>
    <row r="143" spans="1:3">
      <c r="A143">
        <v>1994</v>
      </c>
      <c r="B143" t="s">
        <v>10</v>
      </c>
      <c r="C143">
        <v>1.7835727677530882</v>
      </c>
    </row>
    <row r="144" spans="1:3">
      <c r="A144">
        <v>1995</v>
      </c>
      <c r="B144" t="s">
        <v>10</v>
      </c>
      <c r="C144">
        <v>1.7105139002784051</v>
      </c>
    </row>
    <row r="145" spans="1:3">
      <c r="A145">
        <v>1996</v>
      </c>
      <c r="B145" t="s">
        <v>10</v>
      </c>
      <c r="C145">
        <v>1.6569751577084941</v>
      </c>
    </row>
    <row r="146" spans="1:3">
      <c r="A146">
        <v>1997</v>
      </c>
      <c r="B146" t="s">
        <v>10</v>
      </c>
      <c r="C146">
        <v>1.6617889112265416</v>
      </c>
    </row>
    <row r="147" spans="1:3">
      <c r="A147">
        <v>1998</v>
      </c>
      <c r="B147" t="s">
        <v>10</v>
      </c>
      <c r="C147">
        <v>1.5897014768006321</v>
      </c>
    </row>
    <row r="148" spans="1:3">
      <c r="A148">
        <v>1999</v>
      </c>
      <c r="B148" t="s">
        <v>10</v>
      </c>
      <c r="C148">
        <v>1.4473490855573163</v>
      </c>
    </row>
    <row r="149" spans="1:3">
      <c r="A149">
        <v>2000</v>
      </c>
      <c r="B149" t="s">
        <v>10</v>
      </c>
      <c r="C149">
        <v>1.4935234075355004</v>
      </c>
    </row>
    <row r="150" spans="1:3">
      <c r="A150">
        <v>2001</v>
      </c>
      <c r="B150" t="s">
        <v>10</v>
      </c>
      <c r="C150">
        <v>1.5093298047805421</v>
      </c>
    </row>
    <row r="151" spans="1:3">
      <c r="A151">
        <v>2002</v>
      </c>
      <c r="B151" t="s">
        <v>10</v>
      </c>
      <c r="C151">
        <v>1.4468634240936933</v>
      </c>
    </row>
    <row r="152" spans="1:3">
      <c r="A152">
        <v>2003</v>
      </c>
      <c r="B152" t="s">
        <v>10</v>
      </c>
      <c r="C152">
        <v>1.5181544064250145</v>
      </c>
    </row>
    <row r="153" spans="1:3">
      <c r="A153">
        <v>2004</v>
      </c>
      <c r="B153" t="s">
        <v>10</v>
      </c>
      <c r="C153">
        <v>1.6140816589883011</v>
      </c>
    </row>
    <row r="154" spans="1:3">
      <c r="A154">
        <v>2005</v>
      </c>
      <c r="B154" t="s">
        <v>10</v>
      </c>
      <c r="C154">
        <v>1.664898742362791</v>
      </c>
    </row>
    <row r="155" spans="1:3">
      <c r="A155">
        <v>2006</v>
      </c>
      <c r="B155" t="s">
        <v>10</v>
      </c>
      <c r="C155">
        <v>1.7097938810372579</v>
      </c>
    </row>
    <row r="156" spans="1:3">
      <c r="A156">
        <v>2007</v>
      </c>
      <c r="B156" t="s">
        <v>10</v>
      </c>
      <c r="C156">
        <v>1.681034163206333</v>
      </c>
    </row>
    <row r="157" spans="1:3">
      <c r="A157">
        <v>2008</v>
      </c>
      <c r="B157" t="s">
        <v>10</v>
      </c>
      <c r="C157">
        <v>1.6351636375170857</v>
      </c>
    </row>
    <row r="158" spans="1:3">
      <c r="A158">
        <v>2009</v>
      </c>
      <c r="B158" t="s">
        <v>10</v>
      </c>
      <c r="C158">
        <v>1.640630554535895</v>
      </c>
    </row>
    <row r="159" spans="1:3">
      <c r="A159">
        <v>2010</v>
      </c>
      <c r="B159" t="s">
        <v>10</v>
      </c>
      <c r="C159">
        <v>1.6164682091964424</v>
      </c>
    </row>
    <row r="160" spans="1:3">
      <c r="A160">
        <v>2011</v>
      </c>
      <c r="B160" t="s">
        <v>10</v>
      </c>
      <c r="C160">
        <v>1.57341159410964</v>
      </c>
    </row>
    <row r="161" spans="1:3">
      <c r="A161">
        <v>2012</v>
      </c>
      <c r="B161" t="s">
        <v>10</v>
      </c>
      <c r="C161">
        <v>1.5456910625544593</v>
      </c>
    </row>
    <row r="162" spans="1:3">
      <c r="A162">
        <v>1973</v>
      </c>
      <c r="B162" t="s">
        <v>11</v>
      </c>
      <c r="C162">
        <v>1.7330922810665215</v>
      </c>
    </row>
    <row r="163" spans="1:3">
      <c r="A163">
        <v>1974</v>
      </c>
      <c r="B163" t="s">
        <v>11</v>
      </c>
      <c r="C163">
        <v>1.8092707819662524</v>
      </c>
    </row>
    <row r="164" spans="1:3">
      <c r="A164">
        <v>1975</v>
      </c>
      <c r="B164" t="s">
        <v>11</v>
      </c>
      <c r="C164">
        <v>1.8800432118818957</v>
      </c>
    </row>
    <row r="165" spans="1:3">
      <c r="A165">
        <v>1976</v>
      </c>
      <c r="B165" t="s">
        <v>11</v>
      </c>
      <c r="C165">
        <v>1.9011152459789595</v>
      </c>
    </row>
    <row r="166" spans="1:3">
      <c r="A166">
        <v>1977</v>
      </c>
      <c r="B166" t="s">
        <v>11</v>
      </c>
      <c r="C166">
        <v>1.9544207281410315</v>
      </c>
    </row>
    <row r="167" spans="1:3">
      <c r="A167">
        <v>1978</v>
      </c>
      <c r="B167" t="s">
        <v>11</v>
      </c>
      <c r="C167">
        <v>2.0054146504906769</v>
      </c>
    </row>
    <row r="168" spans="1:3">
      <c r="A168">
        <v>1979</v>
      </c>
      <c r="B168" t="s">
        <v>11</v>
      </c>
      <c r="C168">
        <v>2.0932197744423608</v>
      </c>
    </row>
    <row r="169" spans="1:3">
      <c r="A169">
        <v>1980</v>
      </c>
      <c r="B169" t="s">
        <v>11</v>
      </c>
      <c r="C169">
        <v>2.1900974370545585</v>
      </c>
    </row>
    <row r="170" spans="1:3">
      <c r="A170">
        <v>1981</v>
      </c>
      <c r="B170" t="s">
        <v>11</v>
      </c>
      <c r="C170">
        <v>2.1552101147233134</v>
      </c>
    </row>
    <row r="171" spans="1:3">
      <c r="A171">
        <v>1982</v>
      </c>
      <c r="B171" t="s">
        <v>11</v>
      </c>
      <c r="C171">
        <v>2.097662530177185</v>
      </c>
    </row>
    <row r="172" spans="1:3">
      <c r="A172">
        <v>1983</v>
      </c>
      <c r="B172" t="s">
        <v>11</v>
      </c>
      <c r="C172">
        <v>2.0445741736250098</v>
      </c>
    </row>
    <row r="173" spans="1:3">
      <c r="A173">
        <v>1984</v>
      </c>
      <c r="B173" t="s">
        <v>11</v>
      </c>
      <c r="C173">
        <v>2.0325641613662895</v>
      </c>
    </row>
    <row r="174" spans="1:3">
      <c r="A174">
        <v>1985</v>
      </c>
      <c r="B174" t="s">
        <v>11</v>
      </c>
      <c r="C174">
        <v>2.0350563682750988</v>
      </c>
    </row>
    <row r="175" spans="1:3">
      <c r="A175">
        <v>1986</v>
      </c>
      <c r="B175" t="s">
        <v>11</v>
      </c>
      <c r="C175">
        <v>2.2197866552338694</v>
      </c>
    </row>
    <row r="176" spans="1:3">
      <c r="A176">
        <v>1987</v>
      </c>
      <c r="B176" t="s">
        <v>11</v>
      </c>
      <c r="C176">
        <v>2.2170140521610358</v>
      </c>
    </row>
    <row r="177" spans="1:3">
      <c r="A177">
        <v>1988</v>
      </c>
      <c r="B177" t="s">
        <v>11</v>
      </c>
      <c r="C177">
        <v>2.2298219876261469</v>
      </c>
    </row>
    <row r="178" spans="1:3">
      <c r="A178">
        <v>1989</v>
      </c>
      <c r="B178" t="s">
        <v>11</v>
      </c>
      <c r="C178">
        <v>2.2799871092767865</v>
      </c>
    </row>
    <row r="179" spans="1:3">
      <c r="A179">
        <v>1990</v>
      </c>
      <c r="B179" t="s">
        <v>11</v>
      </c>
      <c r="C179">
        <v>2.3467909702632732</v>
      </c>
    </row>
    <row r="180" spans="1:3">
      <c r="A180">
        <v>1991</v>
      </c>
      <c r="B180" t="s">
        <v>11</v>
      </c>
      <c r="C180">
        <v>2.3887023903609146</v>
      </c>
    </row>
    <row r="181" spans="1:3">
      <c r="A181">
        <v>1992</v>
      </c>
      <c r="B181" t="s">
        <v>11</v>
      </c>
      <c r="C181">
        <v>2.4156638269014081</v>
      </c>
    </row>
    <row r="182" spans="1:3">
      <c r="A182">
        <v>1993</v>
      </c>
      <c r="B182" t="s">
        <v>11</v>
      </c>
      <c r="C182">
        <v>2.3774738493413352</v>
      </c>
    </row>
    <row r="183" spans="1:3">
      <c r="A183">
        <v>1994</v>
      </c>
      <c r="B183" t="s">
        <v>11</v>
      </c>
      <c r="C183">
        <v>2.3154980832904011</v>
      </c>
    </row>
    <row r="184" spans="1:3">
      <c r="A184">
        <v>1995</v>
      </c>
      <c r="B184" t="s">
        <v>11</v>
      </c>
      <c r="C184">
        <v>2.2680076084862466</v>
      </c>
    </row>
    <row r="185" spans="1:3">
      <c r="A185">
        <v>1996</v>
      </c>
      <c r="B185" t="s">
        <v>11</v>
      </c>
      <c r="C185">
        <v>2.1548404354093784</v>
      </c>
    </row>
    <row r="186" spans="1:3">
      <c r="A186">
        <v>1997</v>
      </c>
      <c r="B186" t="s">
        <v>11</v>
      </c>
      <c r="C186">
        <v>2.0772620889376472</v>
      </c>
    </row>
    <row r="187" spans="1:3">
      <c r="A187">
        <v>1998</v>
      </c>
      <c r="B187" t="s">
        <v>11</v>
      </c>
      <c r="C187">
        <v>1.9512050898094593</v>
      </c>
    </row>
    <row r="188" spans="1:3">
      <c r="A188">
        <v>1999</v>
      </c>
      <c r="B188" t="s">
        <v>11</v>
      </c>
      <c r="C188">
        <v>1.8360606533483648</v>
      </c>
    </row>
    <row r="189" spans="1:3">
      <c r="A189">
        <v>2000</v>
      </c>
      <c r="B189" t="s">
        <v>11</v>
      </c>
      <c r="C189">
        <v>1.8270545884137901</v>
      </c>
    </row>
    <row r="190" spans="1:3">
      <c r="A190">
        <v>2001</v>
      </c>
      <c r="B190" t="s">
        <v>11</v>
      </c>
      <c r="C190">
        <v>1.8168004940597704</v>
      </c>
    </row>
    <row r="191" spans="1:3">
      <c r="A191">
        <v>2002</v>
      </c>
      <c r="B191" t="s">
        <v>11</v>
      </c>
      <c r="C191">
        <v>1.7839969239106914</v>
      </c>
    </row>
    <row r="192" spans="1:3">
      <c r="A192">
        <v>2003</v>
      </c>
      <c r="B192" t="s">
        <v>11</v>
      </c>
      <c r="C192">
        <v>1.757212400065375</v>
      </c>
    </row>
    <row r="193" spans="1:3">
      <c r="A193">
        <v>2004</v>
      </c>
      <c r="B193" t="s">
        <v>11</v>
      </c>
      <c r="C193">
        <v>1.6635510622512566</v>
      </c>
    </row>
    <row r="194" spans="1:3">
      <c r="A194">
        <v>2005</v>
      </c>
      <c r="B194" t="s">
        <v>11</v>
      </c>
      <c r="C194">
        <v>1.6601688172185307</v>
      </c>
    </row>
    <row r="195" spans="1:3">
      <c r="A195">
        <v>2006</v>
      </c>
      <c r="B195" t="s">
        <v>11</v>
      </c>
      <c r="C195">
        <v>1.6741962130042114</v>
      </c>
    </row>
    <row r="196" spans="1:3">
      <c r="A196">
        <v>2007</v>
      </c>
      <c r="B196" t="s">
        <v>11</v>
      </c>
      <c r="C196">
        <v>1.656437151733605</v>
      </c>
    </row>
    <row r="197" spans="1:3">
      <c r="A197">
        <v>2008</v>
      </c>
      <c r="B197" t="s">
        <v>11</v>
      </c>
      <c r="C197">
        <v>1.6178130270489839</v>
      </c>
    </row>
    <row r="198" spans="1:3">
      <c r="A198">
        <v>2009</v>
      </c>
      <c r="B198" t="s">
        <v>11</v>
      </c>
      <c r="C198">
        <v>1.5545274925250565</v>
      </c>
    </row>
    <row r="199" spans="1:3">
      <c r="A199">
        <v>2010</v>
      </c>
      <c r="B199" t="s">
        <v>11</v>
      </c>
      <c r="C199">
        <v>1.4806601970612741</v>
      </c>
    </row>
    <row r="200" spans="1:3">
      <c r="A200">
        <v>2011</v>
      </c>
      <c r="B200" t="s">
        <v>11</v>
      </c>
      <c r="C200">
        <v>1.4138234841081683</v>
      </c>
    </row>
    <row r="201" spans="1:3">
      <c r="A201">
        <v>2012</v>
      </c>
      <c r="B201" t="s">
        <v>11</v>
      </c>
      <c r="C201">
        <v>1.4423806494129428</v>
      </c>
    </row>
    <row r="202" spans="1:3">
      <c r="A202">
        <v>1973</v>
      </c>
      <c r="B202" t="s">
        <v>12</v>
      </c>
      <c r="C202">
        <v>1.4205788240195492</v>
      </c>
    </row>
    <row r="203" spans="1:3">
      <c r="A203">
        <v>1974</v>
      </c>
      <c r="B203" t="s">
        <v>12</v>
      </c>
      <c r="C203">
        <v>1.458167695472196</v>
      </c>
    </row>
    <row r="204" spans="1:3">
      <c r="A204">
        <v>1975</v>
      </c>
      <c r="B204" t="s">
        <v>12</v>
      </c>
      <c r="C204">
        <v>1.5327767474040395</v>
      </c>
    </row>
    <row r="205" spans="1:3">
      <c r="A205">
        <v>1976</v>
      </c>
      <c r="B205" t="s">
        <v>12</v>
      </c>
      <c r="C205">
        <v>1.4278129770545938</v>
      </c>
    </row>
    <row r="206" spans="1:3">
      <c r="A206">
        <v>1977</v>
      </c>
      <c r="B206" t="s">
        <v>12</v>
      </c>
      <c r="C206">
        <v>1.6329843930938495</v>
      </c>
    </row>
    <row r="207" spans="1:3">
      <c r="A207">
        <v>1978</v>
      </c>
      <c r="B207" t="s">
        <v>12</v>
      </c>
      <c r="C207">
        <v>1.6053847657009344</v>
      </c>
    </row>
    <row r="208" spans="1:3">
      <c r="A208">
        <v>1979</v>
      </c>
      <c r="B208" t="s">
        <v>12</v>
      </c>
      <c r="C208">
        <v>1.652646666765337</v>
      </c>
    </row>
    <row r="209" spans="1:3">
      <c r="A209">
        <v>1980</v>
      </c>
      <c r="B209" t="s">
        <v>12</v>
      </c>
      <c r="C209">
        <v>1.665044767231145</v>
      </c>
    </row>
    <row r="210" spans="1:3">
      <c r="A210">
        <v>1981</v>
      </c>
      <c r="B210" t="s">
        <v>12</v>
      </c>
      <c r="C210">
        <v>1.6709555066178097</v>
      </c>
    </row>
    <row r="211" spans="1:3">
      <c r="A211">
        <v>1982</v>
      </c>
      <c r="B211" t="s">
        <v>12</v>
      </c>
      <c r="C211">
        <v>1.6178751252438464</v>
      </c>
    </row>
    <row r="212" spans="1:3">
      <c r="A212">
        <v>1983</v>
      </c>
      <c r="B212" t="s">
        <v>12</v>
      </c>
      <c r="C212">
        <v>1.5611414142220947</v>
      </c>
    </row>
    <row r="213" spans="1:3">
      <c r="A213">
        <v>1984</v>
      </c>
      <c r="B213" t="s">
        <v>12</v>
      </c>
      <c r="C213">
        <v>1.5212014590102185</v>
      </c>
    </row>
    <row r="214" spans="1:3">
      <c r="A214">
        <v>1985</v>
      </c>
      <c r="B214" t="s">
        <v>12</v>
      </c>
      <c r="C214">
        <v>1.5497529604103013</v>
      </c>
    </row>
    <row r="215" spans="1:3">
      <c r="A215">
        <v>1986</v>
      </c>
      <c r="B215" t="s">
        <v>12</v>
      </c>
      <c r="C215">
        <v>1.6554986858106351</v>
      </c>
    </row>
    <row r="216" spans="1:3">
      <c r="A216">
        <v>1987</v>
      </c>
      <c r="B216" t="s">
        <v>12</v>
      </c>
      <c r="C216">
        <v>1.542242142252491</v>
      </c>
    </row>
    <row r="217" spans="1:3">
      <c r="A217">
        <v>1988</v>
      </c>
      <c r="B217" t="s">
        <v>12</v>
      </c>
      <c r="C217">
        <v>1.5530444482126962</v>
      </c>
    </row>
    <row r="218" spans="1:3">
      <c r="A218">
        <v>1989</v>
      </c>
      <c r="B218" t="s">
        <v>12</v>
      </c>
      <c r="C218">
        <v>1.5505151879657928</v>
      </c>
    </row>
    <row r="219" spans="1:3">
      <c r="A219">
        <v>1990</v>
      </c>
      <c r="B219" t="s">
        <v>12</v>
      </c>
      <c r="C219">
        <v>1.6601014542413679</v>
      </c>
    </row>
    <row r="220" spans="1:3">
      <c r="A220">
        <v>1991</v>
      </c>
      <c r="B220" t="s">
        <v>12</v>
      </c>
      <c r="C220">
        <v>1.7214861133102783</v>
      </c>
    </row>
    <row r="221" spans="1:3">
      <c r="A221">
        <v>1992</v>
      </c>
      <c r="B221" t="s">
        <v>12</v>
      </c>
      <c r="C221">
        <v>1.7558684610123794</v>
      </c>
    </row>
    <row r="222" spans="1:3">
      <c r="A222">
        <v>1993</v>
      </c>
      <c r="B222" t="s">
        <v>12</v>
      </c>
      <c r="C222">
        <v>1.7356726989796059</v>
      </c>
    </row>
    <row r="223" spans="1:3">
      <c r="A223">
        <v>1994</v>
      </c>
      <c r="B223" t="s">
        <v>12</v>
      </c>
      <c r="C223">
        <v>1.6285108789901364</v>
      </c>
    </row>
    <row r="224" spans="1:3">
      <c r="A224">
        <v>1995</v>
      </c>
      <c r="B224" t="s">
        <v>12</v>
      </c>
      <c r="C224">
        <v>1.4820411585996134</v>
      </c>
    </row>
    <row r="225" spans="1:3">
      <c r="A225">
        <v>1996</v>
      </c>
      <c r="B225" t="s">
        <v>12</v>
      </c>
      <c r="C225">
        <v>1.3974146187790177</v>
      </c>
    </row>
    <row r="226" spans="1:3">
      <c r="A226">
        <v>1997</v>
      </c>
      <c r="B226" t="s">
        <v>12</v>
      </c>
      <c r="C226">
        <v>1.2897568679813849</v>
      </c>
    </row>
    <row r="227" spans="1:3">
      <c r="A227">
        <v>1998</v>
      </c>
      <c r="B227" t="s">
        <v>12</v>
      </c>
      <c r="C227">
        <v>1.3295654401147545</v>
      </c>
    </row>
    <row r="228" spans="1:3">
      <c r="A228">
        <v>1999</v>
      </c>
      <c r="B228" t="s">
        <v>12</v>
      </c>
      <c r="C228">
        <v>1.2252353194174985</v>
      </c>
    </row>
    <row r="229" spans="1:3">
      <c r="A229">
        <v>2000</v>
      </c>
      <c r="B229" t="s">
        <v>12</v>
      </c>
      <c r="C229">
        <v>1.2060256745061932</v>
      </c>
    </row>
    <row r="230" spans="1:3">
      <c r="A230">
        <v>2001</v>
      </c>
      <c r="B230" t="s">
        <v>12</v>
      </c>
      <c r="C230">
        <v>1.2517009519478262</v>
      </c>
    </row>
    <row r="231" spans="1:3">
      <c r="A231">
        <v>2002</v>
      </c>
      <c r="B231" t="s">
        <v>12</v>
      </c>
      <c r="C231">
        <v>1.2608754674110423</v>
      </c>
    </row>
    <row r="232" spans="1:3">
      <c r="A232">
        <v>2003</v>
      </c>
      <c r="B232" t="s">
        <v>12</v>
      </c>
      <c r="C232">
        <v>1.2426778331585262</v>
      </c>
    </row>
    <row r="233" spans="1:3">
      <c r="A233">
        <v>2004</v>
      </c>
      <c r="B233" t="s">
        <v>12</v>
      </c>
      <c r="C233">
        <v>1.3138536854980971</v>
      </c>
    </row>
    <row r="234" spans="1:3">
      <c r="A234">
        <v>2005</v>
      </c>
      <c r="B234" t="s">
        <v>12</v>
      </c>
      <c r="C234">
        <v>1.3779403383138291</v>
      </c>
    </row>
    <row r="235" spans="1:3">
      <c r="A235">
        <v>2006</v>
      </c>
      <c r="B235" t="s">
        <v>12</v>
      </c>
      <c r="C235">
        <v>1.3746823571492646</v>
      </c>
    </row>
    <row r="236" spans="1:3">
      <c r="A236">
        <v>2007</v>
      </c>
      <c r="B236" t="s">
        <v>12</v>
      </c>
      <c r="C236">
        <v>1.2577868236006537</v>
      </c>
    </row>
    <row r="237" spans="1:3">
      <c r="A237">
        <v>2008</v>
      </c>
      <c r="B237" t="s">
        <v>12</v>
      </c>
      <c r="C237">
        <v>1.263802166548861</v>
      </c>
    </row>
    <row r="238" spans="1:3">
      <c r="A238">
        <v>2009</v>
      </c>
      <c r="B238" t="s">
        <v>12</v>
      </c>
      <c r="C238">
        <v>1.2201313216208771</v>
      </c>
    </row>
    <row r="239" spans="1:3">
      <c r="A239">
        <v>2010</v>
      </c>
      <c r="B239" t="s">
        <v>12</v>
      </c>
      <c r="C239">
        <v>1.1746237789342948</v>
      </c>
    </row>
    <row r="240" spans="1:3">
      <c r="A240">
        <v>2011</v>
      </c>
      <c r="B240" t="s">
        <v>12</v>
      </c>
      <c r="C240">
        <v>1.1454552482240521</v>
      </c>
    </row>
    <row r="241" spans="1:3">
      <c r="A241">
        <v>2012</v>
      </c>
      <c r="B241" t="s">
        <v>12</v>
      </c>
      <c r="C241">
        <v>1.1277574973649436</v>
      </c>
    </row>
    <row r="242" spans="1:3">
      <c r="A242">
        <v>1973</v>
      </c>
      <c r="B242" t="s">
        <v>13</v>
      </c>
      <c r="C242">
        <v>0.73594381716851376</v>
      </c>
    </row>
    <row r="243" spans="1:3">
      <c r="A243">
        <v>1974</v>
      </c>
      <c r="B243" t="s">
        <v>13</v>
      </c>
      <c r="C243">
        <v>0.8247945131881137</v>
      </c>
    </row>
    <row r="244" spans="1:3">
      <c r="A244">
        <v>1975</v>
      </c>
      <c r="B244" t="s">
        <v>13</v>
      </c>
      <c r="C244">
        <v>0.98743099987730643</v>
      </c>
    </row>
    <row r="245" spans="1:3">
      <c r="A245">
        <v>1976</v>
      </c>
      <c r="B245" t="s">
        <v>13</v>
      </c>
      <c r="C245">
        <v>1.0050757462460329</v>
      </c>
    </row>
    <row r="246" spans="1:3">
      <c r="A246">
        <v>1977</v>
      </c>
      <c r="B246" t="s">
        <v>13</v>
      </c>
      <c r="C246">
        <v>1.0378133702386212</v>
      </c>
    </row>
    <row r="247" spans="1:3">
      <c r="A247">
        <v>1978</v>
      </c>
      <c r="B247" t="s">
        <v>13</v>
      </c>
      <c r="C247">
        <v>1.1474178186593447</v>
      </c>
    </row>
    <row r="248" spans="1:3">
      <c r="A248">
        <v>1979</v>
      </c>
      <c r="B248" t="s">
        <v>13</v>
      </c>
      <c r="C248">
        <v>1.4211531858706334</v>
      </c>
    </row>
    <row r="249" spans="1:3">
      <c r="A249">
        <v>1980</v>
      </c>
      <c r="B249" t="s">
        <v>13</v>
      </c>
      <c r="C249">
        <v>1.4170817623917615</v>
      </c>
    </row>
    <row r="250" spans="1:3">
      <c r="A250">
        <v>1981</v>
      </c>
      <c r="B250" t="s">
        <v>13</v>
      </c>
      <c r="C250">
        <v>1.4997399206404418</v>
      </c>
    </row>
    <row r="251" spans="1:3">
      <c r="A251">
        <v>1982</v>
      </c>
      <c r="B251" t="s">
        <v>13</v>
      </c>
      <c r="C251">
        <v>1.3851043098072422</v>
      </c>
    </row>
    <row r="252" spans="1:3">
      <c r="A252">
        <v>1983</v>
      </c>
      <c r="B252" t="s">
        <v>13</v>
      </c>
      <c r="C252">
        <v>1.321713349170951</v>
      </c>
    </row>
    <row r="253" spans="1:3">
      <c r="A253">
        <v>1984</v>
      </c>
      <c r="B253" t="s">
        <v>13</v>
      </c>
      <c r="C253">
        <v>1.3707976055962647</v>
      </c>
    </row>
    <row r="254" spans="1:3">
      <c r="A254">
        <v>1985</v>
      </c>
      <c r="B254" t="s">
        <v>13</v>
      </c>
      <c r="C254">
        <v>1.3911659037155462</v>
      </c>
    </row>
    <row r="255" spans="1:3">
      <c r="A255">
        <v>1986</v>
      </c>
      <c r="B255" t="s">
        <v>13</v>
      </c>
      <c r="C255">
        <v>1.4487434478515349</v>
      </c>
    </row>
    <row r="256" spans="1:3">
      <c r="A256">
        <v>1987</v>
      </c>
      <c r="B256" t="s">
        <v>13</v>
      </c>
      <c r="C256">
        <v>1.4327683690714923</v>
      </c>
    </row>
    <row r="257" spans="1:3">
      <c r="A257">
        <v>1988</v>
      </c>
      <c r="B257" t="s">
        <v>13</v>
      </c>
      <c r="C257">
        <v>1.5159711420402284</v>
      </c>
    </row>
    <row r="258" spans="1:3">
      <c r="A258">
        <v>1989</v>
      </c>
      <c r="B258" t="s">
        <v>13</v>
      </c>
      <c r="C258">
        <v>1.6326912258878801</v>
      </c>
    </row>
    <row r="259" spans="1:3">
      <c r="A259">
        <v>1990</v>
      </c>
      <c r="B259" t="s">
        <v>13</v>
      </c>
      <c r="C259">
        <v>1.7114659530303995</v>
      </c>
    </row>
    <row r="260" spans="1:3">
      <c r="A260">
        <v>1991</v>
      </c>
      <c r="B260" t="s">
        <v>13</v>
      </c>
      <c r="C260">
        <v>1.6858135723239869</v>
      </c>
    </row>
    <row r="261" spans="1:3">
      <c r="A261">
        <v>1992</v>
      </c>
      <c r="B261" t="s">
        <v>13</v>
      </c>
      <c r="C261">
        <v>1.6000677241465158</v>
      </c>
    </row>
    <row r="262" spans="1:3">
      <c r="A262">
        <v>1993</v>
      </c>
      <c r="B262" t="s">
        <v>13</v>
      </c>
      <c r="C262">
        <v>1.5177160382506998</v>
      </c>
    </row>
    <row r="263" spans="1:3">
      <c r="A263">
        <v>1994</v>
      </c>
      <c r="B263" t="s">
        <v>13</v>
      </c>
      <c r="C263">
        <v>1.5161165932293592</v>
      </c>
    </row>
    <row r="264" spans="1:3">
      <c r="A264">
        <v>1995</v>
      </c>
      <c r="B264" t="s">
        <v>13</v>
      </c>
      <c r="C264">
        <v>1.4009197117982468</v>
      </c>
    </row>
    <row r="265" spans="1:3">
      <c r="A265">
        <v>1996</v>
      </c>
      <c r="B265" t="s">
        <v>13</v>
      </c>
      <c r="C265">
        <v>1.4159361912707213</v>
      </c>
    </row>
    <row r="266" spans="1:3">
      <c r="A266">
        <v>1997</v>
      </c>
      <c r="B266" t="s">
        <v>13</v>
      </c>
      <c r="C266">
        <v>1.3631697082404153</v>
      </c>
    </row>
    <row r="267" spans="1:3">
      <c r="A267">
        <v>1998</v>
      </c>
      <c r="B267" t="s">
        <v>13</v>
      </c>
      <c r="C267">
        <v>1.2983106673006408</v>
      </c>
    </row>
    <row r="268" spans="1:3">
      <c r="A268">
        <v>1999</v>
      </c>
      <c r="B268" t="s">
        <v>13</v>
      </c>
      <c r="C268">
        <v>1.2400502115084597</v>
      </c>
    </row>
    <row r="269" spans="1:3">
      <c r="A269">
        <v>2000</v>
      </c>
      <c r="B269" t="s">
        <v>13</v>
      </c>
      <c r="C269">
        <v>1.1777432896272562</v>
      </c>
    </row>
    <row r="270" spans="1:3">
      <c r="A270">
        <v>2001</v>
      </c>
      <c r="B270" t="s">
        <v>13</v>
      </c>
      <c r="C270">
        <v>1.2077500882401488</v>
      </c>
    </row>
    <row r="271" spans="1:3">
      <c r="A271">
        <v>2002</v>
      </c>
      <c r="B271" t="s">
        <v>13</v>
      </c>
      <c r="C271">
        <v>1.1393339481647213</v>
      </c>
    </row>
    <row r="272" spans="1:3">
      <c r="A272">
        <v>2003</v>
      </c>
      <c r="B272" t="s">
        <v>13</v>
      </c>
      <c r="C272">
        <v>1.1529475404230245</v>
      </c>
    </row>
    <row r="273" spans="1:3">
      <c r="A273">
        <v>2004</v>
      </c>
      <c r="B273" t="s">
        <v>13</v>
      </c>
      <c r="C273">
        <v>1.0613542286437112</v>
      </c>
    </row>
    <row r="274" spans="1:3">
      <c r="A274">
        <v>2005</v>
      </c>
      <c r="B274" t="s">
        <v>13</v>
      </c>
      <c r="C274">
        <v>1.0027398729387675</v>
      </c>
    </row>
    <row r="275" spans="1:3">
      <c r="A275">
        <v>2006</v>
      </c>
      <c r="B275" t="s">
        <v>13</v>
      </c>
      <c r="C275">
        <v>1.0977153088758385</v>
      </c>
    </row>
    <row r="276" spans="1:3">
      <c r="A276">
        <v>2007</v>
      </c>
      <c r="B276" t="s">
        <v>13</v>
      </c>
      <c r="C276">
        <v>1.1024189940292042</v>
      </c>
    </row>
    <row r="277" spans="1:3">
      <c r="A277">
        <v>2008</v>
      </c>
      <c r="B277" t="s">
        <v>13</v>
      </c>
      <c r="C277">
        <v>1.1205751016354177</v>
      </c>
    </row>
    <row r="278" spans="1:3">
      <c r="A278">
        <v>2009</v>
      </c>
      <c r="B278" t="s">
        <v>13</v>
      </c>
      <c r="C278">
        <v>1.1017467767043698</v>
      </c>
    </row>
    <row r="279" spans="1:3">
      <c r="A279">
        <v>2010</v>
      </c>
      <c r="B279" t="s">
        <v>13</v>
      </c>
      <c r="C279">
        <v>1.0367463702672481</v>
      </c>
    </row>
    <row r="280" spans="1:3">
      <c r="A280">
        <v>2011</v>
      </c>
      <c r="B280" t="s">
        <v>13</v>
      </c>
      <c r="C280">
        <v>1.0141857288635441</v>
      </c>
    </row>
    <row r="281" spans="1:3">
      <c r="A281">
        <v>2012</v>
      </c>
      <c r="B281" t="s">
        <v>13</v>
      </c>
      <c r="C281">
        <v>1.0402095869395565</v>
      </c>
    </row>
    <row r="282" spans="1:3">
      <c r="A282">
        <v>1973</v>
      </c>
      <c r="B282" t="s">
        <v>14</v>
      </c>
      <c r="C282">
        <v>1.2527629684953681</v>
      </c>
    </row>
    <row r="283" spans="1:3">
      <c r="A283">
        <v>1974</v>
      </c>
      <c r="B283" t="s">
        <v>14</v>
      </c>
      <c r="C283">
        <v>1.4886398649899391</v>
      </c>
    </row>
    <row r="284" spans="1:3">
      <c r="A284">
        <v>1975</v>
      </c>
      <c r="B284" t="s">
        <v>14</v>
      </c>
      <c r="C284">
        <v>1.3662326329024532</v>
      </c>
    </row>
    <row r="285" spans="1:3">
      <c r="A285">
        <v>1976</v>
      </c>
      <c r="B285" t="s">
        <v>14</v>
      </c>
      <c r="C285">
        <v>1.1682922093060994</v>
      </c>
    </row>
    <row r="286" spans="1:3">
      <c r="A286">
        <v>1977</v>
      </c>
      <c r="B286" t="s">
        <v>14</v>
      </c>
      <c r="C286">
        <v>1.3405922076390353</v>
      </c>
    </row>
    <row r="287" spans="1:3">
      <c r="A287">
        <v>1978</v>
      </c>
      <c r="B287" t="s">
        <v>14</v>
      </c>
      <c r="C287">
        <v>1.4830848107593912</v>
      </c>
    </row>
    <row r="288" spans="1:3">
      <c r="A288">
        <v>1979</v>
      </c>
      <c r="B288" t="s">
        <v>14</v>
      </c>
      <c r="C288">
        <v>1.6813589097264034</v>
      </c>
    </row>
    <row r="289" spans="1:3">
      <c r="A289">
        <v>1980</v>
      </c>
      <c r="B289" t="s">
        <v>14</v>
      </c>
      <c r="C289">
        <v>1.5577196906356088</v>
      </c>
    </row>
    <row r="290" spans="1:3">
      <c r="A290">
        <v>1981</v>
      </c>
      <c r="B290" t="s">
        <v>14</v>
      </c>
      <c r="C290">
        <v>1.6273369650309448</v>
      </c>
    </row>
    <row r="291" spans="1:3">
      <c r="A291">
        <v>1982</v>
      </c>
      <c r="B291" t="s">
        <v>14</v>
      </c>
      <c r="C291">
        <v>1.7224105780375865</v>
      </c>
    </row>
    <row r="292" spans="1:3">
      <c r="A292">
        <v>1983</v>
      </c>
      <c r="B292" t="s">
        <v>14</v>
      </c>
      <c r="C292">
        <v>1.511020600258602</v>
      </c>
    </row>
    <row r="293" spans="1:3">
      <c r="A293">
        <v>1984</v>
      </c>
      <c r="B293" t="s">
        <v>14</v>
      </c>
      <c r="C293">
        <v>1.4718432771737495</v>
      </c>
    </row>
    <row r="294" spans="1:3">
      <c r="A294">
        <v>1985</v>
      </c>
      <c r="B294" t="s">
        <v>14</v>
      </c>
      <c r="C294">
        <v>1.4662133906039181</v>
      </c>
    </row>
    <row r="295" spans="1:3">
      <c r="A295">
        <v>1986</v>
      </c>
      <c r="B295" t="s">
        <v>14</v>
      </c>
      <c r="C295">
        <v>1.4516471241322713</v>
      </c>
    </row>
    <row r="296" spans="1:3">
      <c r="A296">
        <v>1987</v>
      </c>
      <c r="B296" t="s">
        <v>14</v>
      </c>
      <c r="C296">
        <v>1.4603468747704234</v>
      </c>
    </row>
    <row r="297" spans="1:3">
      <c r="A297">
        <v>1988</v>
      </c>
      <c r="B297" t="s">
        <v>14</v>
      </c>
      <c r="C297">
        <v>1.5077742586576004</v>
      </c>
    </row>
    <row r="298" spans="1:3">
      <c r="A298">
        <v>1989</v>
      </c>
      <c r="B298" t="s">
        <v>14</v>
      </c>
      <c r="C298">
        <v>1.7164315663065921</v>
      </c>
    </row>
    <row r="299" spans="1:3">
      <c r="A299">
        <v>1990</v>
      </c>
      <c r="B299" t="s">
        <v>14</v>
      </c>
      <c r="C299">
        <v>1.8798315772913112</v>
      </c>
    </row>
    <row r="300" spans="1:3">
      <c r="A300">
        <v>1991</v>
      </c>
      <c r="B300" t="s">
        <v>14</v>
      </c>
      <c r="C300">
        <v>1.9660834441755923</v>
      </c>
    </row>
    <row r="301" spans="1:3">
      <c r="A301">
        <v>1992</v>
      </c>
      <c r="B301" t="s">
        <v>14</v>
      </c>
      <c r="C301">
        <v>1.826467017562184</v>
      </c>
    </row>
    <row r="302" spans="1:3">
      <c r="A302">
        <v>1993</v>
      </c>
      <c r="B302" t="s">
        <v>14</v>
      </c>
      <c r="C302">
        <v>1.9254991734875357</v>
      </c>
    </row>
    <row r="303" spans="1:3">
      <c r="A303">
        <v>1994</v>
      </c>
      <c r="B303" t="s">
        <v>14</v>
      </c>
      <c r="C303">
        <v>1.8630474700767621</v>
      </c>
    </row>
    <row r="304" spans="1:3">
      <c r="A304">
        <v>1995</v>
      </c>
      <c r="B304" t="s">
        <v>14</v>
      </c>
      <c r="C304">
        <v>1.9809533746018151</v>
      </c>
    </row>
    <row r="305" spans="1:3">
      <c r="A305">
        <v>1996</v>
      </c>
      <c r="B305" t="s">
        <v>14</v>
      </c>
      <c r="C305">
        <v>1.899530869470192</v>
      </c>
    </row>
    <row r="306" spans="1:3">
      <c r="A306">
        <v>1997</v>
      </c>
      <c r="B306" t="s">
        <v>14</v>
      </c>
      <c r="C306">
        <v>2.0616962229019817</v>
      </c>
    </row>
    <row r="307" spans="1:3">
      <c r="A307">
        <v>1998</v>
      </c>
      <c r="B307" t="s">
        <v>14</v>
      </c>
      <c r="C307">
        <v>2.0312560333788716</v>
      </c>
    </row>
    <row r="308" spans="1:3">
      <c r="A308">
        <v>1999</v>
      </c>
      <c r="B308" t="s">
        <v>14</v>
      </c>
      <c r="C308">
        <v>1.993886712231433</v>
      </c>
    </row>
    <row r="309" spans="1:3">
      <c r="A309">
        <v>2000</v>
      </c>
      <c r="B309" t="s">
        <v>14</v>
      </c>
      <c r="C309">
        <v>1.9233801129125394</v>
      </c>
    </row>
    <row r="310" spans="1:3">
      <c r="A310">
        <v>2001</v>
      </c>
      <c r="B310" t="s">
        <v>14</v>
      </c>
      <c r="C310">
        <v>1.8100870386958363</v>
      </c>
    </row>
    <row r="311" spans="1:3">
      <c r="A311">
        <v>2002</v>
      </c>
      <c r="B311" t="s">
        <v>14</v>
      </c>
      <c r="C311">
        <v>1.7918277097697874</v>
      </c>
    </row>
    <row r="312" spans="1:3">
      <c r="A312">
        <v>2003</v>
      </c>
      <c r="B312" t="s">
        <v>14</v>
      </c>
      <c r="C312">
        <v>1.9099732763861923</v>
      </c>
    </row>
    <row r="313" spans="1:3">
      <c r="A313">
        <v>2004</v>
      </c>
      <c r="B313" t="s">
        <v>14</v>
      </c>
      <c r="C313">
        <v>1.8164669007333192</v>
      </c>
    </row>
    <row r="314" spans="1:3">
      <c r="A314">
        <v>2005</v>
      </c>
      <c r="B314" t="s">
        <v>14</v>
      </c>
      <c r="C314">
        <v>1.8460093153252675</v>
      </c>
    </row>
    <row r="315" spans="1:3">
      <c r="A315">
        <v>2006</v>
      </c>
      <c r="B315" t="s">
        <v>14</v>
      </c>
      <c r="C315">
        <v>1.9473599710588059</v>
      </c>
    </row>
    <row r="316" spans="1:3">
      <c r="A316">
        <v>2007</v>
      </c>
      <c r="B316" t="s">
        <v>14</v>
      </c>
      <c r="C316">
        <v>1.9535874128249877</v>
      </c>
    </row>
    <row r="317" spans="1:3">
      <c r="A317">
        <v>2008</v>
      </c>
      <c r="B317" t="s">
        <v>14</v>
      </c>
      <c r="C317">
        <v>1.9581646615096124</v>
      </c>
    </row>
    <row r="318" spans="1:3">
      <c r="A318">
        <v>2009</v>
      </c>
      <c r="B318" t="s">
        <v>14</v>
      </c>
      <c r="C318">
        <v>1.8647740701100548</v>
      </c>
    </row>
    <row r="319" spans="1:3">
      <c r="A319">
        <v>2010</v>
      </c>
      <c r="B319" t="s">
        <v>14</v>
      </c>
      <c r="C319">
        <v>1.8297858032115146</v>
      </c>
    </row>
    <row r="320" spans="1:3">
      <c r="A320">
        <v>2011</v>
      </c>
      <c r="B320" t="s">
        <v>14</v>
      </c>
      <c r="C320">
        <v>1.734191017640295</v>
      </c>
    </row>
    <row r="321" spans="1:3">
      <c r="A321">
        <v>2012</v>
      </c>
      <c r="B321" t="s">
        <v>14</v>
      </c>
      <c r="C321">
        <v>1.6999774183079801</v>
      </c>
    </row>
    <row r="322" spans="1:3">
      <c r="A322">
        <v>1973</v>
      </c>
      <c r="B322" t="s">
        <v>15</v>
      </c>
      <c r="C322">
        <v>2.7462736480575352</v>
      </c>
    </row>
    <row r="323" spans="1:3">
      <c r="A323">
        <v>1974</v>
      </c>
      <c r="B323" t="s">
        <v>15</v>
      </c>
      <c r="C323">
        <v>2.7744887141750327</v>
      </c>
    </row>
    <row r="324" spans="1:3">
      <c r="A324">
        <v>1975</v>
      </c>
      <c r="B324" t="s">
        <v>15</v>
      </c>
      <c r="C324">
        <v>2.8759920165262716</v>
      </c>
    </row>
    <row r="325" spans="1:3">
      <c r="A325">
        <v>1976</v>
      </c>
      <c r="B325" t="s">
        <v>15</v>
      </c>
      <c r="C325">
        <v>2.6955315226344214</v>
      </c>
    </row>
    <row r="326" spans="1:3">
      <c r="A326">
        <v>1977</v>
      </c>
      <c r="B326" t="s">
        <v>15</v>
      </c>
      <c r="C326">
        <v>2.6578242240379062</v>
      </c>
    </row>
    <row r="327" spans="1:3">
      <c r="A327">
        <v>1978</v>
      </c>
      <c r="B327" t="s">
        <v>15</v>
      </c>
      <c r="C327">
        <v>2.6473946688179431</v>
      </c>
    </row>
    <row r="328" spans="1:3">
      <c r="A328">
        <v>1979</v>
      </c>
      <c r="B328" t="s">
        <v>15</v>
      </c>
      <c r="C328">
        <v>2.7780046697270011</v>
      </c>
    </row>
    <row r="329" spans="1:3">
      <c r="A329">
        <v>1980</v>
      </c>
      <c r="B329" t="s">
        <v>15</v>
      </c>
      <c r="C329">
        <v>3.0010186931101543</v>
      </c>
    </row>
    <row r="330" spans="1:3">
      <c r="A330">
        <v>1981</v>
      </c>
      <c r="B330" t="s">
        <v>15</v>
      </c>
      <c r="C330">
        <v>3.1244960297318665</v>
      </c>
    </row>
    <row r="331" spans="1:3">
      <c r="A331">
        <v>1982</v>
      </c>
      <c r="B331" t="s">
        <v>15</v>
      </c>
      <c r="C331">
        <v>3.0554802177357727</v>
      </c>
    </row>
    <row r="332" spans="1:3">
      <c r="A332">
        <v>1983</v>
      </c>
      <c r="B332" t="s">
        <v>15</v>
      </c>
      <c r="C332">
        <v>2.9525164315822026</v>
      </c>
    </row>
    <row r="333" spans="1:3">
      <c r="A333">
        <v>1984</v>
      </c>
      <c r="B333" t="s">
        <v>15</v>
      </c>
      <c r="C333">
        <v>2.8457862250087644</v>
      </c>
    </row>
    <row r="334" spans="1:3">
      <c r="A334">
        <v>1985</v>
      </c>
      <c r="B334" t="s">
        <v>15</v>
      </c>
      <c r="C334">
        <v>2.7879454415254976</v>
      </c>
    </row>
    <row r="335" spans="1:3">
      <c r="A335">
        <v>1986</v>
      </c>
      <c r="B335" t="s">
        <v>15</v>
      </c>
      <c r="C335">
        <v>2.7115584171066578</v>
      </c>
    </row>
    <row r="336" spans="1:3">
      <c r="A336">
        <v>1987</v>
      </c>
      <c r="B336" t="s">
        <v>15</v>
      </c>
      <c r="C336">
        <v>2.7789990006007006</v>
      </c>
    </row>
    <row r="337" spans="1:3">
      <c r="A337">
        <v>1988</v>
      </c>
      <c r="B337" t="s">
        <v>15</v>
      </c>
      <c r="C337">
        <v>2.9557499801494957</v>
      </c>
    </row>
    <row r="338" spans="1:3">
      <c r="A338">
        <v>1989</v>
      </c>
      <c r="B338" t="s">
        <v>15</v>
      </c>
      <c r="C338">
        <v>3.0642725039830867</v>
      </c>
    </row>
    <row r="339" spans="1:3">
      <c r="A339">
        <v>1990</v>
      </c>
      <c r="B339" t="s">
        <v>15</v>
      </c>
      <c r="C339">
        <v>3.2020268145410387</v>
      </c>
    </row>
    <row r="340" spans="1:3">
      <c r="A340">
        <v>1991</v>
      </c>
      <c r="B340" t="s">
        <v>15</v>
      </c>
      <c r="C340">
        <v>3.2000372811890121</v>
      </c>
    </row>
    <row r="341" spans="1:3">
      <c r="A341">
        <v>1992</v>
      </c>
      <c r="B341" t="s">
        <v>15</v>
      </c>
      <c r="C341">
        <v>3.3438392075338879</v>
      </c>
    </row>
    <row r="342" spans="1:3">
      <c r="A342">
        <v>1993</v>
      </c>
      <c r="B342" t="s">
        <v>15</v>
      </c>
      <c r="C342">
        <v>3.3747847208557791</v>
      </c>
    </row>
    <row r="343" spans="1:3">
      <c r="A343">
        <v>1994</v>
      </c>
      <c r="B343" t="s">
        <v>15</v>
      </c>
      <c r="C343">
        <v>3.2819000421314501</v>
      </c>
    </row>
    <row r="344" spans="1:3">
      <c r="A344">
        <v>1995</v>
      </c>
      <c r="B344" t="s">
        <v>15</v>
      </c>
      <c r="C344">
        <v>3.2814268126023753</v>
      </c>
    </row>
    <row r="345" spans="1:3">
      <c r="A345">
        <v>1996</v>
      </c>
      <c r="B345" t="s">
        <v>15</v>
      </c>
      <c r="C345">
        <v>3.2067212247770049</v>
      </c>
    </row>
    <row r="346" spans="1:3">
      <c r="A346">
        <v>1997</v>
      </c>
      <c r="B346" t="s">
        <v>15</v>
      </c>
      <c r="C346">
        <v>3.0077579727819437</v>
      </c>
    </row>
    <row r="347" spans="1:3">
      <c r="A347">
        <v>1998</v>
      </c>
      <c r="B347" t="s">
        <v>15</v>
      </c>
      <c r="C347">
        <v>2.8440641692402968</v>
      </c>
    </row>
    <row r="348" spans="1:3">
      <c r="A348">
        <v>1999</v>
      </c>
      <c r="B348" t="s">
        <v>15</v>
      </c>
      <c r="C348">
        <v>2.7897811227801541</v>
      </c>
    </row>
    <row r="349" spans="1:3">
      <c r="A349">
        <v>2000</v>
      </c>
      <c r="B349" t="s">
        <v>15</v>
      </c>
      <c r="C349">
        <v>2.7132940442941145</v>
      </c>
    </row>
    <row r="350" spans="1:3">
      <c r="A350">
        <v>2001</v>
      </c>
      <c r="B350" t="s">
        <v>15</v>
      </c>
      <c r="C350">
        <v>2.774095893340824</v>
      </c>
    </row>
    <row r="351" spans="1:3">
      <c r="A351">
        <v>2002</v>
      </c>
      <c r="B351" t="s">
        <v>15</v>
      </c>
      <c r="C351">
        <v>2.7959761581946614</v>
      </c>
    </row>
    <row r="352" spans="1:3">
      <c r="A352">
        <v>2003</v>
      </c>
      <c r="B352" t="s">
        <v>15</v>
      </c>
      <c r="C352">
        <v>2.7880570414132491</v>
      </c>
    </row>
    <row r="353" spans="1:3">
      <c r="A353">
        <v>2004</v>
      </c>
      <c r="B353" t="s">
        <v>15</v>
      </c>
      <c r="C353">
        <v>2.6169908687298049</v>
      </c>
    </row>
    <row r="354" spans="1:3">
      <c r="A354">
        <v>2005</v>
      </c>
      <c r="B354" t="s">
        <v>15</v>
      </c>
      <c r="C354">
        <v>2.6246342053041944</v>
      </c>
    </row>
    <row r="355" spans="1:3">
      <c r="A355">
        <v>2006</v>
      </c>
      <c r="B355" t="s">
        <v>15</v>
      </c>
      <c r="C355">
        <v>2.7136575481961431</v>
      </c>
    </row>
    <row r="356" spans="1:3">
      <c r="A356">
        <v>2007</v>
      </c>
      <c r="B356" t="s">
        <v>15</v>
      </c>
      <c r="C356">
        <v>2.6497948915748593</v>
      </c>
    </row>
    <row r="357" spans="1:3">
      <c r="A357">
        <v>2008</v>
      </c>
      <c r="B357" t="s">
        <v>15</v>
      </c>
      <c r="C357">
        <v>2.6656552053563107</v>
      </c>
    </row>
    <row r="358" spans="1:3">
      <c r="A358">
        <v>2009</v>
      </c>
      <c r="B358" t="s">
        <v>15</v>
      </c>
      <c r="C358">
        <v>2.6019025679321626</v>
      </c>
    </row>
    <row r="359" spans="1:3">
      <c r="A359">
        <v>2010</v>
      </c>
      <c r="B359" t="s">
        <v>15</v>
      </c>
      <c r="C359">
        <v>2.5853585579210137</v>
      </c>
    </row>
    <row r="360" spans="1:3">
      <c r="A360">
        <v>2011</v>
      </c>
      <c r="B360" t="s">
        <v>15</v>
      </c>
      <c r="C360">
        <v>2.4855472423849538</v>
      </c>
    </row>
    <row r="361" spans="1:3">
      <c r="A361">
        <v>2012</v>
      </c>
      <c r="B361" t="s">
        <v>15</v>
      </c>
      <c r="C361">
        <v>2.5206503222856105</v>
      </c>
    </row>
    <row r="362" spans="1:3">
      <c r="A362">
        <v>1973</v>
      </c>
      <c r="B362" t="s">
        <v>16</v>
      </c>
      <c r="C362">
        <v>1.416850722263634</v>
      </c>
    </row>
    <row r="363" spans="1:3">
      <c r="A363">
        <v>1974</v>
      </c>
      <c r="B363" t="s">
        <v>16</v>
      </c>
      <c r="C363">
        <v>1.4865363096819717</v>
      </c>
    </row>
    <row r="364" spans="1:3">
      <c r="A364">
        <v>1975</v>
      </c>
      <c r="B364" t="s">
        <v>16</v>
      </c>
      <c r="C364">
        <v>1.5237765262438254</v>
      </c>
    </row>
    <row r="365" spans="1:3">
      <c r="A365">
        <v>1976</v>
      </c>
      <c r="B365" t="s">
        <v>16</v>
      </c>
      <c r="C365">
        <v>1.442530149606071</v>
      </c>
    </row>
    <row r="366" spans="1:3">
      <c r="A366">
        <v>1977</v>
      </c>
      <c r="B366" t="s">
        <v>16</v>
      </c>
      <c r="C366">
        <v>1.4812352896445271</v>
      </c>
    </row>
    <row r="367" spans="1:3">
      <c r="A367">
        <v>1978</v>
      </c>
      <c r="B367" t="s">
        <v>16</v>
      </c>
      <c r="C367">
        <v>1.574409814182808</v>
      </c>
    </row>
    <row r="368" spans="1:3">
      <c r="A368">
        <v>1979</v>
      </c>
      <c r="B368" t="s">
        <v>16</v>
      </c>
      <c r="C368">
        <v>1.7204331678693752</v>
      </c>
    </row>
    <row r="369" spans="1:3">
      <c r="A369">
        <v>1980</v>
      </c>
      <c r="B369" t="s">
        <v>16</v>
      </c>
      <c r="C369">
        <v>1.7144074873559512</v>
      </c>
    </row>
    <row r="370" spans="1:3">
      <c r="A370">
        <v>1981</v>
      </c>
      <c r="B370" t="s">
        <v>16</v>
      </c>
      <c r="C370">
        <v>1.7013960333084113</v>
      </c>
    </row>
    <row r="371" spans="1:3">
      <c r="A371">
        <v>1982</v>
      </c>
      <c r="B371" t="s">
        <v>16</v>
      </c>
      <c r="C371">
        <v>1.5647588109927422</v>
      </c>
    </row>
    <row r="372" spans="1:3">
      <c r="A372">
        <v>1983</v>
      </c>
      <c r="B372" t="s">
        <v>16</v>
      </c>
      <c r="C372">
        <v>1.5188930526892801</v>
      </c>
    </row>
    <row r="373" spans="1:3">
      <c r="A373">
        <v>1984</v>
      </c>
      <c r="B373" t="s">
        <v>16</v>
      </c>
      <c r="C373">
        <v>1.5656634166894581</v>
      </c>
    </row>
    <row r="374" spans="1:3">
      <c r="A374">
        <v>1985</v>
      </c>
      <c r="B374" t="s">
        <v>16</v>
      </c>
      <c r="C374">
        <v>1.6237592351067034</v>
      </c>
    </row>
    <row r="375" spans="1:3">
      <c r="A375">
        <v>1986</v>
      </c>
      <c r="B375" t="s">
        <v>16</v>
      </c>
      <c r="C375">
        <v>1.7709291187234659</v>
      </c>
    </row>
    <row r="376" spans="1:3">
      <c r="A376">
        <v>1987</v>
      </c>
      <c r="B376" t="s">
        <v>16</v>
      </c>
      <c r="C376">
        <v>1.7517541346143559</v>
      </c>
    </row>
    <row r="377" spans="1:3">
      <c r="A377">
        <v>1988</v>
      </c>
      <c r="B377" t="s">
        <v>16</v>
      </c>
      <c r="C377">
        <v>1.8951417758095355</v>
      </c>
    </row>
    <row r="378" spans="1:3">
      <c r="A378">
        <v>1989</v>
      </c>
      <c r="B378" t="s">
        <v>16</v>
      </c>
      <c r="C378">
        <v>1.9958074148446652</v>
      </c>
    </row>
    <row r="379" spans="1:3">
      <c r="A379">
        <v>1990</v>
      </c>
      <c r="B379" t="s">
        <v>16</v>
      </c>
      <c r="C379">
        <v>2.0232934983076123</v>
      </c>
    </row>
    <row r="380" spans="1:3">
      <c r="A380">
        <v>1991</v>
      </c>
      <c r="B380" t="s">
        <v>16</v>
      </c>
      <c r="C380">
        <v>1.9991062500632955</v>
      </c>
    </row>
    <row r="381" spans="1:3">
      <c r="A381">
        <v>1992</v>
      </c>
      <c r="B381" t="s">
        <v>16</v>
      </c>
      <c r="C381">
        <v>1.9922012161689542</v>
      </c>
    </row>
    <row r="382" spans="1:3">
      <c r="A382">
        <v>1993</v>
      </c>
      <c r="B382" t="s">
        <v>16</v>
      </c>
      <c r="C382">
        <v>1.9784207836279839</v>
      </c>
    </row>
    <row r="383" spans="1:3">
      <c r="A383">
        <v>1994</v>
      </c>
      <c r="B383" t="s">
        <v>16</v>
      </c>
      <c r="C383">
        <v>1.898600107956717</v>
      </c>
    </row>
    <row r="384" spans="1:3">
      <c r="A384">
        <v>1995</v>
      </c>
      <c r="B384" t="s">
        <v>16</v>
      </c>
      <c r="C384">
        <v>1.8826497336933881</v>
      </c>
    </row>
    <row r="385" spans="1:3">
      <c r="A385">
        <v>1996</v>
      </c>
      <c r="B385" t="s">
        <v>16</v>
      </c>
      <c r="C385">
        <v>1.8543155424575384</v>
      </c>
    </row>
    <row r="386" spans="1:3">
      <c r="A386">
        <v>1997</v>
      </c>
      <c r="B386" t="s">
        <v>16</v>
      </c>
      <c r="C386">
        <v>1.802653691495395</v>
      </c>
    </row>
    <row r="387" spans="1:3">
      <c r="A387">
        <v>1998</v>
      </c>
      <c r="B387" t="s">
        <v>16</v>
      </c>
      <c r="C387">
        <v>1.7451065118837514</v>
      </c>
    </row>
    <row r="388" spans="1:3">
      <c r="A388">
        <v>1999</v>
      </c>
      <c r="B388" t="s">
        <v>16</v>
      </c>
      <c r="C388">
        <v>1.6751246216445344</v>
      </c>
    </row>
    <row r="389" spans="1:3">
      <c r="A389">
        <v>2000</v>
      </c>
      <c r="B389" t="s">
        <v>16</v>
      </c>
      <c r="C389">
        <v>1.6188417276816003</v>
      </c>
    </row>
    <row r="390" spans="1:3">
      <c r="A390">
        <v>2001</v>
      </c>
      <c r="B390" t="s">
        <v>16</v>
      </c>
      <c r="C390">
        <v>1.6008981323164686</v>
      </c>
    </row>
    <row r="391" spans="1:3">
      <c r="A391">
        <v>2002</v>
      </c>
      <c r="B391" t="s">
        <v>16</v>
      </c>
      <c r="C391">
        <v>1.5252564655733842</v>
      </c>
    </row>
    <row r="392" spans="1:3">
      <c r="A392">
        <v>2003</v>
      </c>
      <c r="B392" t="s">
        <v>16</v>
      </c>
      <c r="C392">
        <v>1.5140401354660236</v>
      </c>
    </row>
    <row r="393" spans="1:3">
      <c r="A393">
        <v>2004</v>
      </c>
      <c r="B393" t="s">
        <v>16</v>
      </c>
      <c r="C393">
        <v>1.5062036205788356</v>
      </c>
    </row>
    <row r="394" spans="1:3">
      <c r="A394">
        <v>2005</v>
      </c>
      <c r="B394" t="s">
        <v>16</v>
      </c>
      <c r="C394">
        <v>1.4949968713684285</v>
      </c>
    </row>
    <row r="395" spans="1:3">
      <c r="A395">
        <v>2006</v>
      </c>
      <c r="B395" t="s">
        <v>16</v>
      </c>
      <c r="C395">
        <v>1.5643145773184519</v>
      </c>
    </row>
    <row r="396" spans="1:3">
      <c r="A396">
        <v>2007</v>
      </c>
      <c r="B396" t="s">
        <v>16</v>
      </c>
      <c r="C396">
        <v>1.5923888180109018</v>
      </c>
    </row>
    <row r="397" spans="1:3">
      <c r="A397">
        <v>2008</v>
      </c>
      <c r="B397" t="s">
        <v>16</v>
      </c>
      <c r="C397">
        <v>1.5869750618646621</v>
      </c>
    </row>
    <row r="398" spans="1:3">
      <c r="A398">
        <v>2009</v>
      </c>
      <c r="B398" t="s">
        <v>16</v>
      </c>
      <c r="C398">
        <v>1.4540475383406357</v>
      </c>
    </row>
    <row r="399" spans="1:3">
      <c r="A399">
        <v>2010</v>
      </c>
      <c r="B399" t="s">
        <v>16</v>
      </c>
      <c r="C399">
        <v>1.3919253178303805</v>
      </c>
    </row>
    <row r="400" spans="1:3">
      <c r="A400">
        <v>2011</v>
      </c>
      <c r="B400" t="s">
        <v>16</v>
      </c>
      <c r="C400">
        <v>1.3208116963044754</v>
      </c>
    </row>
    <row r="401" spans="1:3">
      <c r="A401">
        <v>2012</v>
      </c>
      <c r="B401" t="s">
        <v>16</v>
      </c>
      <c r="C401">
        <v>1.3322172831155641</v>
      </c>
    </row>
    <row r="402" spans="1:3">
      <c r="A402">
        <v>1973</v>
      </c>
      <c r="B402" t="s">
        <v>17</v>
      </c>
      <c r="C402">
        <v>0.44243353331242952</v>
      </c>
    </row>
    <row r="403" spans="1:3">
      <c r="A403">
        <v>1974</v>
      </c>
      <c r="B403" t="s">
        <v>17</v>
      </c>
      <c r="C403">
        <v>0.73250411184407038</v>
      </c>
    </row>
    <row r="404" spans="1:3">
      <c r="A404">
        <v>1975</v>
      </c>
      <c r="B404" t="s">
        <v>17</v>
      </c>
      <c r="C404">
        <v>0.78107336056963039</v>
      </c>
    </row>
    <row r="405" spans="1:3">
      <c r="A405">
        <v>1976</v>
      </c>
      <c r="B405" t="s">
        <v>17</v>
      </c>
      <c r="C405">
        <v>0.82991459429892578</v>
      </c>
    </row>
    <row r="406" spans="1:3">
      <c r="A406">
        <v>1977</v>
      </c>
      <c r="B406" t="s">
        <v>17</v>
      </c>
      <c r="C406">
        <v>0.8100608129447745</v>
      </c>
    </row>
    <row r="407" spans="1:3">
      <c r="A407">
        <v>1978</v>
      </c>
      <c r="B407" t="s">
        <v>17</v>
      </c>
      <c r="C407">
        <v>0.99370585875772954</v>
      </c>
    </row>
    <row r="408" spans="1:3">
      <c r="A408">
        <v>1979</v>
      </c>
      <c r="B408" t="s">
        <v>17</v>
      </c>
      <c r="C408">
        <v>1.0637681410135043</v>
      </c>
    </row>
    <row r="409" spans="1:3">
      <c r="A409">
        <v>1980</v>
      </c>
      <c r="B409" t="s">
        <v>17</v>
      </c>
      <c r="C409">
        <v>1.0968692603383656</v>
      </c>
    </row>
    <row r="410" spans="1:3">
      <c r="A410">
        <v>1981</v>
      </c>
      <c r="B410" t="s">
        <v>17</v>
      </c>
      <c r="C410">
        <v>0.90664270465869468</v>
      </c>
    </row>
    <row r="411" spans="1:3">
      <c r="A411">
        <v>1982</v>
      </c>
      <c r="B411" t="s">
        <v>17</v>
      </c>
      <c r="C411">
        <v>0.93896924509282542</v>
      </c>
    </row>
    <row r="412" spans="1:3">
      <c r="A412">
        <v>1983</v>
      </c>
      <c r="B412" t="s">
        <v>17</v>
      </c>
      <c r="C412">
        <v>0.9246622399297183</v>
      </c>
    </row>
    <row r="413" spans="1:3">
      <c r="A413">
        <v>1984</v>
      </c>
      <c r="B413" t="s">
        <v>17</v>
      </c>
      <c r="C413">
        <v>0.84095301151564394</v>
      </c>
    </row>
    <row r="414" spans="1:3">
      <c r="A414">
        <v>1985</v>
      </c>
      <c r="B414" t="s">
        <v>17</v>
      </c>
      <c r="C414">
        <v>0.7859529331301317</v>
      </c>
    </row>
    <row r="415" spans="1:3">
      <c r="A415">
        <v>1986</v>
      </c>
      <c r="B415" t="s">
        <v>17</v>
      </c>
      <c r="C415">
        <v>0.89689480152657586</v>
      </c>
    </row>
    <row r="416" spans="1:3">
      <c r="A416">
        <v>1987</v>
      </c>
      <c r="B416" t="s">
        <v>17</v>
      </c>
      <c r="C416">
        <v>0.96793484191168133</v>
      </c>
    </row>
    <row r="417" spans="1:3">
      <c r="A417">
        <v>1988</v>
      </c>
      <c r="B417" t="s">
        <v>17</v>
      </c>
      <c r="C417">
        <v>0.94425827415125274</v>
      </c>
    </row>
    <row r="418" spans="1:3">
      <c r="A418">
        <v>1989</v>
      </c>
      <c r="B418" t="s">
        <v>17</v>
      </c>
      <c r="C418">
        <v>0.99378453807349776</v>
      </c>
    </row>
    <row r="419" spans="1:3">
      <c r="A419">
        <v>1990</v>
      </c>
      <c r="B419" t="s">
        <v>17</v>
      </c>
      <c r="C419">
        <v>1.0328236457891182</v>
      </c>
    </row>
    <row r="420" spans="1:3">
      <c r="A420">
        <v>1991</v>
      </c>
      <c r="B420" t="s">
        <v>17</v>
      </c>
      <c r="C420">
        <v>0.88278405893027279</v>
      </c>
    </row>
    <row r="421" spans="1:3">
      <c r="A421">
        <v>1992</v>
      </c>
      <c r="B421" t="s">
        <v>17</v>
      </c>
      <c r="C421">
        <v>0.9495253945621327</v>
      </c>
    </row>
    <row r="422" spans="1:3">
      <c r="A422">
        <v>1993</v>
      </c>
      <c r="B422" t="s">
        <v>17</v>
      </c>
      <c r="C422">
        <v>0.96002996880845459</v>
      </c>
    </row>
    <row r="423" spans="1:3">
      <c r="A423">
        <v>1994</v>
      </c>
      <c r="B423" t="s">
        <v>17</v>
      </c>
      <c r="C423">
        <v>0.96382804159474533</v>
      </c>
    </row>
    <row r="424" spans="1:3">
      <c r="A424">
        <v>1995</v>
      </c>
      <c r="B424" t="s">
        <v>17</v>
      </c>
      <c r="C424">
        <v>1.0839019809735471</v>
      </c>
    </row>
    <row r="425" spans="1:3">
      <c r="A425">
        <v>1996</v>
      </c>
      <c r="B425" t="s">
        <v>17</v>
      </c>
      <c r="C425">
        <v>1.031668474729289</v>
      </c>
    </row>
    <row r="426" spans="1:3">
      <c r="A426">
        <v>1997</v>
      </c>
      <c r="B426" t="s">
        <v>17</v>
      </c>
      <c r="C426">
        <v>1.0221902766189133</v>
      </c>
    </row>
    <row r="427" spans="1:3">
      <c r="A427">
        <v>1998</v>
      </c>
      <c r="B427" t="s">
        <v>17</v>
      </c>
      <c r="C427">
        <v>0.90397717492465945</v>
      </c>
    </row>
    <row r="428" spans="1:3">
      <c r="A428">
        <v>1999</v>
      </c>
      <c r="B428" t="s">
        <v>17</v>
      </c>
      <c r="C428">
        <v>0.85408577743694136</v>
      </c>
    </row>
    <row r="429" spans="1:3">
      <c r="A429">
        <v>2000</v>
      </c>
      <c r="B429" t="s">
        <v>17</v>
      </c>
      <c r="C429">
        <v>0.8912703826490167</v>
      </c>
    </row>
    <row r="430" spans="1:3">
      <c r="A430">
        <v>2001</v>
      </c>
      <c r="B430" t="s">
        <v>17</v>
      </c>
      <c r="C430">
        <v>0.93227927534551758</v>
      </c>
    </row>
    <row r="431" spans="1:3">
      <c r="A431">
        <v>2002</v>
      </c>
      <c r="B431" t="s">
        <v>17</v>
      </c>
      <c r="C431">
        <v>0.96669459005156244</v>
      </c>
    </row>
    <row r="432" spans="1:3">
      <c r="A432">
        <v>2003</v>
      </c>
      <c r="B432" t="s">
        <v>17</v>
      </c>
      <c r="C432">
        <v>1.0016283766455014</v>
      </c>
    </row>
    <row r="433" spans="1:3">
      <c r="A433">
        <v>2004</v>
      </c>
      <c r="B433" t="s">
        <v>17</v>
      </c>
      <c r="C433">
        <v>0.93440906410623625</v>
      </c>
    </row>
    <row r="434" spans="1:3">
      <c r="A434">
        <v>2005</v>
      </c>
      <c r="B434" t="s">
        <v>17</v>
      </c>
      <c r="C434">
        <v>0.93798296998243991</v>
      </c>
    </row>
    <row r="435" spans="1:3">
      <c r="A435">
        <v>2006</v>
      </c>
      <c r="B435" t="s">
        <v>17</v>
      </c>
      <c r="C435">
        <v>1.0320074102926384</v>
      </c>
    </row>
    <row r="436" spans="1:3">
      <c r="A436">
        <v>2007</v>
      </c>
      <c r="B436" t="s">
        <v>17</v>
      </c>
      <c r="C436">
        <v>1.0157525766158975</v>
      </c>
    </row>
    <row r="437" spans="1:3">
      <c r="A437">
        <v>2008</v>
      </c>
      <c r="B437" t="s">
        <v>17</v>
      </c>
      <c r="C437">
        <v>1.0023716949022776</v>
      </c>
    </row>
    <row r="438" spans="1:3">
      <c r="A438">
        <v>2009</v>
      </c>
      <c r="B438" t="s">
        <v>17</v>
      </c>
      <c r="C438">
        <v>1.0082994660439961</v>
      </c>
    </row>
    <row r="439" spans="1:3">
      <c r="A439">
        <v>2010</v>
      </c>
      <c r="B439" t="s">
        <v>17</v>
      </c>
      <c r="C439">
        <v>0.97181532415070204</v>
      </c>
    </row>
    <row r="440" spans="1:3">
      <c r="A440">
        <v>2011</v>
      </c>
      <c r="B440" t="s">
        <v>17</v>
      </c>
      <c r="C440">
        <v>0.92198585049867388</v>
      </c>
    </row>
    <row r="441" spans="1:3">
      <c r="A441">
        <v>2012</v>
      </c>
      <c r="B441" t="s">
        <v>17</v>
      </c>
      <c r="C441">
        <v>0.87200591103467928</v>
      </c>
    </row>
    <row r="442" spans="1:3">
      <c r="A442">
        <v>1973</v>
      </c>
      <c r="B442" t="s">
        <v>18</v>
      </c>
      <c r="C442">
        <v>0.49564605985907312</v>
      </c>
    </row>
    <row r="443" spans="1:3">
      <c r="A443">
        <v>1974</v>
      </c>
      <c r="B443" t="s">
        <v>18</v>
      </c>
      <c r="C443">
        <v>0.60624957568489291</v>
      </c>
    </row>
    <row r="444" spans="1:3">
      <c r="A444">
        <v>1975</v>
      </c>
      <c r="B444" t="s">
        <v>18</v>
      </c>
      <c r="C444">
        <v>0.71127456515250198</v>
      </c>
    </row>
    <row r="445" spans="1:3">
      <c r="A445">
        <v>1976</v>
      </c>
      <c r="B445" t="s">
        <v>18</v>
      </c>
      <c r="C445">
        <v>0.81852266028086029</v>
      </c>
    </row>
    <row r="446" spans="1:3">
      <c r="A446">
        <v>1977</v>
      </c>
      <c r="B446" t="s">
        <v>18</v>
      </c>
      <c r="C446">
        <v>0.86235315343805308</v>
      </c>
    </row>
    <row r="447" spans="1:3">
      <c r="A447">
        <v>1978</v>
      </c>
      <c r="B447" t="s">
        <v>18</v>
      </c>
      <c r="C447">
        <v>0.86055165065066264</v>
      </c>
    </row>
    <row r="448" spans="1:3">
      <c r="A448">
        <v>1979</v>
      </c>
      <c r="B448" t="s">
        <v>18</v>
      </c>
      <c r="C448">
        <v>1.0603193218206863</v>
      </c>
    </row>
    <row r="449" spans="1:3">
      <c r="A449">
        <v>1980</v>
      </c>
      <c r="B449" t="s">
        <v>18</v>
      </c>
      <c r="C449">
        <v>1.1421974394296233</v>
      </c>
    </row>
    <row r="450" spans="1:3">
      <c r="A450">
        <v>1981</v>
      </c>
      <c r="B450" t="s">
        <v>18</v>
      </c>
      <c r="C450">
        <v>1.0413925345429096</v>
      </c>
    </row>
    <row r="451" spans="1:3">
      <c r="A451">
        <v>1982</v>
      </c>
      <c r="B451" t="s">
        <v>18</v>
      </c>
      <c r="C451">
        <v>0.9523178295386332</v>
      </c>
    </row>
    <row r="452" spans="1:3">
      <c r="A452">
        <v>1983</v>
      </c>
      <c r="B452" t="s">
        <v>18</v>
      </c>
      <c r="C452">
        <v>0.87014620546280086</v>
      </c>
    </row>
    <row r="453" spans="1:3">
      <c r="A453">
        <v>1984</v>
      </c>
      <c r="B453" t="s">
        <v>18</v>
      </c>
      <c r="C453">
        <v>0.85554122713529746</v>
      </c>
    </row>
    <row r="454" spans="1:3">
      <c r="A454">
        <v>1985</v>
      </c>
      <c r="B454" t="s">
        <v>18</v>
      </c>
      <c r="C454">
        <v>0.85367407752647961</v>
      </c>
    </row>
    <row r="455" spans="1:3">
      <c r="A455">
        <v>1986</v>
      </c>
      <c r="B455" t="s">
        <v>18</v>
      </c>
      <c r="C455">
        <v>0.79990253553926605</v>
      </c>
    </row>
    <row r="456" spans="1:3">
      <c r="A456">
        <v>1987</v>
      </c>
      <c r="B456" t="s">
        <v>18</v>
      </c>
      <c r="C456">
        <v>0.76187281527352657</v>
      </c>
    </row>
    <row r="457" spans="1:3">
      <c r="A457">
        <v>1988</v>
      </c>
      <c r="B457" t="s">
        <v>18</v>
      </c>
      <c r="C457">
        <v>0.85328590223182621</v>
      </c>
    </row>
    <row r="458" spans="1:3">
      <c r="A458">
        <v>1989</v>
      </c>
      <c r="B458" t="s">
        <v>18</v>
      </c>
      <c r="C458">
        <v>0.93466138725545933</v>
      </c>
    </row>
    <row r="459" spans="1:3">
      <c r="A459">
        <v>1990</v>
      </c>
      <c r="B459" t="s">
        <v>18</v>
      </c>
      <c r="C459">
        <v>1.014284715190882</v>
      </c>
    </row>
    <row r="460" spans="1:3">
      <c r="A460">
        <v>1991</v>
      </c>
      <c r="B460" t="s">
        <v>18</v>
      </c>
      <c r="C460">
        <v>1.0656727380286191</v>
      </c>
    </row>
    <row r="461" spans="1:3">
      <c r="A461">
        <v>1992</v>
      </c>
      <c r="B461" t="s">
        <v>18</v>
      </c>
      <c r="C461">
        <v>1.0347608166815769</v>
      </c>
    </row>
    <row r="462" spans="1:3">
      <c r="A462">
        <v>1993</v>
      </c>
      <c r="B462" t="s">
        <v>18</v>
      </c>
      <c r="C462">
        <v>1.0360332255695814</v>
      </c>
    </row>
    <row r="463" spans="1:3">
      <c r="A463">
        <v>1994</v>
      </c>
      <c r="B463" t="s">
        <v>18</v>
      </c>
      <c r="C463">
        <v>1.0500868732095741</v>
      </c>
    </row>
    <row r="464" spans="1:3">
      <c r="A464">
        <v>1995</v>
      </c>
      <c r="B464" t="s">
        <v>18</v>
      </c>
      <c r="C464">
        <v>1.1694187434326555</v>
      </c>
    </row>
    <row r="465" spans="1:3">
      <c r="A465">
        <v>1996</v>
      </c>
      <c r="B465" t="s">
        <v>18</v>
      </c>
      <c r="C465">
        <v>0.98282473757873445</v>
      </c>
    </row>
    <row r="466" spans="1:3">
      <c r="A466">
        <v>1997</v>
      </c>
      <c r="B466" t="s">
        <v>18</v>
      </c>
      <c r="C466">
        <v>0.94303727080226074</v>
      </c>
    </row>
    <row r="467" spans="1:3">
      <c r="A467">
        <v>1998</v>
      </c>
      <c r="B467" t="s">
        <v>18</v>
      </c>
      <c r="C467">
        <v>1.0373772283343976</v>
      </c>
    </row>
    <row r="468" spans="1:3">
      <c r="A468">
        <v>1999</v>
      </c>
      <c r="B468" t="s">
        <v>18</v>
      </c>
      <c r="C468">
        <v>0.89587115309778154</v>
      </c>
    </row>
    <row r="469" spans="1:3">
      <c r="A469">
        <v>2000</v>
      </c>
      <c r="B469" t="s">
        <v>18</v>
      </c>
      <c r="C469">
        <v>0.92617025868363667</v>
      </c>
    </row>
    <row r="470" spans="1:3">
      <c r="A470">
        <v>2001</v>
      </c>
      <c r="B470" t="s">
        <v>18</v>
      </c>
      <c r="C470">
        <v>0.88850759486697195</v>
      </c>
    </row>
    <row r="471" spans="1:3">
      <c r="A471">
        <v>2002</v>
      </c>
      <c r="B471" t="s">
        <v>18</v>
      </c>
      <c r="C471">
        <v>0.9343498667751442</v>
      </c>
    </row>
    <row r="472" spans="1:3">
      <c r="A472">
        <v>2003</v>
      </c>
      <c r="B472" t="s">
        <v>18</v>
      </c>
      <c r="C472">
        <v>0.89989260557147066</v>
      </c>
    </row>
    <row r="473" spans="1:3">
      <c r="A473">
        <v>2004</v>
      </c>
      <c r="B473" t="s">
        <v>18</v>
      </c>
      <c r="C473">
        <v>0.90595900456048306</v>
      </c>
    </row>
    <row r="474" spans="1:3">
      <c r="A474">
        <v>2005</v>
      </c>
      <c r="B474" t="s">
        <v>18</v>
      </c>
      <c r="C474">
        <v>0.94295997313900382</v>
      </c>
    </row>
    <row r="475" spans="1:3">
      <c r="A475">
        <v>2006</v>
      </c>
      <c r="B475" t="s">
        <v>18</v>
      </c>
      <c r="C475">
        <v>0.91624640661539913</v>
      </c>
    </row>
    <row r="476" spans="1:3">
      <c r="A476">
        <v>2007</v>
      </c>
      <c r="B476" t="s">
        <v>18</v>
      </c>
      <c r="C476">
        <v>0.94066638741095254</v>
      </c>
    </row>
    <row r="477" spans="1:3">
      <c r="A477">
        <v>2008</v>
      </c>
      <c r="B477" t="s">
        <v>18</v>
      </c>
      <c r="C477">
        <v>0.88169503711356734</v>
      </c>
    </row>
    <row r="478" spans="1:3">
      <c r="A478">
        <v>2009</v>
      </c>
      <c r="B478" t="s">
        <v>18</v>
      </c>
      <c r="C478">
        <v>0.90077376870900561</v>
      </c>
    </row>
    <row r="479" spans="1:3">
      <c r="A479">
        <v>2010</v>
      </c>
      <c r="B479" t="s">
        <v>18</v>
      </c>
      <c r="C479">
        <v>0.79064670673614024</v>
      </c>
    </row>
    <row r="480" spans="1:3">
      <c r="A480">
        <v>2011</v>
      </c>
      <c r="B480" t="s">
        <v>18</v>
      </c>
      <c r="C480">
        <v>0.70398395040520401</v>
      </c>
    </row>
    <row r="481" spans="1:3">
      <c r="A481">
        <v>2012</v>
      </c>
      <c r="B481" t="s">
        <v>18</v>
      </c>
      <c r="C481">
        <v>0.73203213332997064</v>
      </c>
    </row>
    <row r="482" spans="1:3">
      <c r="A482">
        <v>1973</v>
      </c>
      <c r="B482" t="s">
        <v>19</v>
      </c>
      <c r="C482">
        <v>1.7153554107197491</v>
      </c>
    </row>
    <row r="483" spans="1:3">
      <c r="A483">
        <v>1974</v>
      </c>
      <c r="B483" t="s">
        <v>19</v>
      </c>
      <c r="C483">
        <v>1.8359859574482855</v>
      </c>
    </row>
    <row r="484" spans="1:3">
      <c r="A484">
        <v>1975</v>
      </c>
      <c r="B484" t="s">
        <v>19</v>
      </c>
      <c r="C484">
        <v>1.9024757383304778</v>
      </c>
    </row>
    <row r="485" spans="1:3">
      <c r="A485">
        <v>1976</v>
      </c>
      <c r="B485" t="s">
        <v>19</v>
      </c>
      <c r="C485">
        <v>1.8337883226976535</v>
      </c>
    </row>
    <row r="486" spans="1:3">
      <c r="A486">
        <v>1977</v>
      </c>
      <c r="B486" t="s">
        <v>19</v>
      </c>
      <c r="C486">
        <v>1.8414878819046263</v>
      </c>
    </row>
    <row r="487" spans="1:3">
      <c r="A487">
        <v>1978</v>
      </c>
      <c r="B487" t="s">
        <v>19</v>
      </c>
      <c r="C487">
        <v>1.9120922803229721</v>
      </c>
    </row>
    <row r="488" spans="1:3">
      <c r="A488">
        <v>1979</v>
      </c>
      <c r="B488" t="s">
        <v>19</v>
      </c>
      <c r="C488">
        <v>2.0067367903186772</v>
      </c>
    </row>
    <row r="489" spans="1:3">
      <c r="A489">
        <v>1980</v>
      </c>
      <c r="B489" t="s">
        <v>19</v>
      </c>
      <c r="C489">
        <v>2.0894365482554815</v>
      </c>
    </row>
    <row r="490" spans="1:3">
      <c r="A490">
        <v>1981</v>
      </c>
      <c r="B490" t="s">
        <v>19</v>
      </c>
      <c r="C490">
        <v>2.0700236967044008</v>
      </c>
    </row>
    <row r="491" spans="1:3">
      <c r="A491">
        <v>1982</v>
      </c>
      <c r="B491" t="s">
        <v>19</v>
      </c>
      <c r="C491">
        <v>2.0468133060804514</v>
      </c>
    </row>
    <row r="492" spans="1:3">
      <c r="A492">
        <v>1983</v>
      </c>
      <c r="B492" t="s">
        <v>19</v>
      </c>
      <c r="C492">
        <v>1.9852614474482952</v>
      </c>
    </row>
    <row r="493" spans="1:3">
      <c r="A493">
        <v>1984</v>
      </c>
      <c r="B493" t="s">
        <v>19</v>
      </c>
      <c r="C493">
        <v>1.9808366953474121</v>
      </c>
    </row>
    <row r="494" spans="1:3">
      <c r="A494">
        <v>1985</v>
      </c>
      <c r="B494" t="s">
        <v>19</v>
      </c>
      <c r="C494">
        <v>1.9667818999601516</v>
      </c>
    </row>
    <row r="495" spans="1:3">
      <c r="A495">
        <v>1986</v>
      </c>
      <c r="B495" t="s">
        <v>19</v>
      </c>
      <c r="C495">
        <v>2.0922568453800299</v>
      </c>
    </row>
    <row r="496" spans="1:3">
      <c r="A496">
        <v>1987</v>
      </c>
      <c r="B496" t="s">
        <v>19</v>
      </c>
      <c r="C496">
        <v>2.0746814824951132</v>
      </c>
    </row>
    <row r="497" spans="1:3">
      <c r="A497">
        <v>1988</v>
      </c>
      <c r="B497" t="s">
        <v>19</v>
      </c>
      <c r="C497">
        <v>2.0924050547452797</v>
      </c>
    </row>
    <row r="498" spans="1:3">
      <c r="A498">
        <v>1989</v>
      </c>
      <c r="B498" t="s">
        <v>19</v>
      </c>
      <c r="C498">
        <v>2.1351901776287954</v>
      </c>
    </row>
    <row r="499" spans="1:3">
      <c r="A499">
        <v>1990</v>
      </c>
      <c r="B499" t="s">
        <v>19</v>
      </c>
      <c r="C499">
        <v>2.2693998789181555</v>
      </c>
    </row>
    <row r="500" spans="1:3">
      <c r="A500">
        <v>1991</v>
      </c>
      <c r="B500" t="s">
        <v>19</v>
      </c>
      <c r="C500">
        <v>2.341037479819188</v>
      </c>
    </row>
    <row r="501" spans="1:3">
      <c r="A501">
        <v>1992</v>
      </c>
      <c r="B501" t="s">
        <v>19</v>
      </c>
      <c r="C501">
        <v>2.2795727805727486</v>
      </c>
    </row>
    <row r="502" spans="1:3">
      <c r="A502">
        <v>1993</v>
      </c>
      <c r="B502" t="s">
        <v>19</v>
      </c>
      <c r="C502">
        <v>2.2614852108454833</v>
      </c>
    </row>
    <row r="503" spans="1:3">
      <c r="A503">
        <v>1994</v>
      </c>
      <c r="B503" t="s">
        <v>19</v>
      </c>
      <c r="C503">
        <v>2.2627270086212832</v>
      </c>
    </row>
    <row r="504" spans="1:3">
      <c r="A504">
        <v>1995</v>
      </c>
      <c r="B504" t="s">
        <v>19</v>
      </c>
      <c r="C504">
        <v>2.2986551492566609</v>
      </c>
    </row>
    <row r="505" spans="1:3">
      <c r="A505">
        <v>1996</v>
      </c>
      <c r="B505" t="s">
        <v>19</v>
      </c>
      <c r="C505">
        <v>2.1864656512731702</v>
      </c>
    </row>
    <row r="506" spans="1:3">
      <c r="A506">
        <v>1997</v>
      </c>
      <c r="B506" t="s">
        <v>19</v>
      </c>
      <c r="C506">
        <v>2.1534264156626111</v>
      </c>
    </row>
    <row r="507" spans="1:3">
      <c r="A507">
        <v>1998</v>
      </c>
      <c r="B507" t="s">
        <v>19</v>
      </c>
      <c r="C507">
        <v>2.0890568514163466</v>
      </c>
    </row>
    <row r="508" spans="1:3">
      <c r="A508">
        <v>1999</v>
      </c>
      <c r="B508" t="s">
        <v>19</v>
      </c>
      <c r="C508">
        <v>1.9307473483682025</v>
      </c>
    </row>
    <row r="509" spans="1:3">
      <c r="A509">
        <v>2000</v>
      </c>
      <c r="B509" t="s">
        <v>19</v>
      </c>
      <c r="C509">
        <v>1.877614834301059</v>
      </c>
    </row>
    <row r="510" spans="1:3">
      <c r="A510">
        <v>2001</v>
      </c>
      <c r="B510" t="s">
        <v>19</v>
      </c>
      <c r="C510">
        <v>1.8455142503510611</v>
      </c>
    </row>
    <row r="511" spans="1:3">
      <c r="A511">
        <v>2002</v>
      </c>
      <c r="B511" t="s">
        <v>19</v>
      </c>
      <c r="C511">
        <v>1.794936649086706</v>
      </c>
    </row>
    <row r="512" spans="1:3">
      <c r="A512">
        <v>2003</v>
      </c>
      <c r="B512" t="s">
        <v>19</v>
      </c>
      <c r="C512">
        <v>1.7162672572945499</v>
      </c>
    </row>
    <row r="513" spans="1:3">
      <c r="A513">
        <v>2004</v>
      </c>
      <c r="B513" t="s">
        <v>19</v>
      </c>
      <c r="C513">
        <v>1.696834729645825</v>
      </c>
    </row>
    <row r="514" spans="1:3">
      <c r="A514">
        <v>2005</v>
      </c>
      <c r="B514" t="s">
        <v>19</v>
      </c>
      <c r="C514">
        <v>1.708815469643806</v>
      </c>
    </row>
    <row r="515" spans="1:3">
      <c r="A515">
        <v>2006</v>
      </c>
      <c r="B515" t="s">
        <v>19</v>
      </c>
      <c r="C515">
        <v>1.6893582619620751</v>
      </c>
    </row>
    <row r="516" spans="1:3">
      <c r="A516">
        <v>2007</v>
      </c>
      <c r="B516" t="s">
        <v>19</v>
      </c>
      <c r="C516">
        <v>1.673700341250498</v>
      </c>
    </row>
    <row r="517" spans="1:3">
      <c r="A517">
        <v>2008</v>
      </c>
      <c r="B517" t="s">
        <v>19</v>
      </c>
      <c r="C517">
        <v>1.6589186993601992</v>
      </c>
    </row>
    <row r="518" spans="1:3">
      <c r="A518">
        <v>2009</v>
      </c>
      <c r="B518" t="s">
        <v>19</v>
      </c>
      <c r="C518">
        <v>1.6037356533126221</v>
      </c>
    </row>
    <row r="519" spans="1:3">
      <c r="A519">
        <v>2010</v>
      </c>
      <c r="B519" t="s">
        <v>19</v>
      </c>
      <c r="C519">
        <v>1.4926448880195526</v>
      </c>
    </row>
    <row r="520" spans="1:3">
      <c r="A520">
        <v>2011</v>
      </c>
      <c r="B520" t="s">
        <v>19</v>
      </c>
      <c r="C520">
        <v>1.4445201969730233</v>
      </c>
    </row>
    <row r="521" spans="1:3">
      <c r="A521">
        <v>2012</v>
      </c>
      <c r="B521" t="s">
        <v>19</v>
      </c>
      <c r="C521">
        <v>1.4225596719844957</v>
      </c>
    </row>
    <row r="522" spans="1:3">
      <c r="A522">
        <v>1973</v>
      </c>
      <c r="B522" t="s">
        <v>20</v>
      </c>
      <c r="C522">
        <v>0.94638267854838753</v>
      </c>
    </row>
    <row r="523" spans="1:3">
      <c r="A523">
        <v>1974</v>
      </c>
      <c r="B523" t="s">
        <v>20</v>
      </c>
      <c r="C523">
        <v>1.0759048837355809</v>
      </c>
    </row>
    <row r="524" spans="1:3">
      <c r="A524">
        <v>1975</v>
      </c>
      <c r="B524" t="s">
        <v>20</v>
      </c>
      <c r="C524">
        <v>1.202484218113484</v>
      </c>
    </row>
    <row r="525" spans="1:3">
      <c r="A525">
        <v>1976</v>
      </c>
      <c r="B525" t="s">
        <v>20</v>
      </c>
      <c r="C525">
        <v>1.1485813066136981</v>
      </c>
    </row>
    <row r="526" spans="1:3">
      <c r="A526">
        <v>1977</v>
      </c>
      <c r="B526" t="s">
        <v>20</v>
      </c>
      <c r="C526">
        <v>1.1332161161002752</v>
      </c>
    </row>
    <row r="527" spans="1:3">
      <c r="A527">
        <v>1978</v>
      </c>
      <c r="B527" t="s">
        <v>20</v>
      </c>
      <c r="C527">
        <v>1.1739202069461039</v>
      </c>
    </row>
    <row r="528" spans="1:3">
      <c r="A528">
        <v>1979</v>
      </c>
      <c r="B528" t="s">
        <v>20</v>
      </c>
      <c r="C528">
        <v>1.2179852805244569</v>
      </c>
    </row>
    <row r="529" spans="1:3">
      <c r="A529">
        <v>1980</v>
      </c>
      <c r="B529" t="s">
        <v>20</v>
      </c>
      <c r="C529">
        <v>1.3292409517964767</v>
      </c>
    </row>
    <row r="530" spans="1:3">
      <c r="A530">
        <v>1981</v>
      </c>
      <c r="B530" t="s">
        <v>20</v>
      </c>
      <c r="C530">
        <v>1.2284779880383239</v>
      </c>
    </row>
    <row r="531" spans="1:3">
      <c r="A531">
        <v>1982</v>
      </c>
      <c r="B531" t="s">
        <v>20</v>
      </c>
      <c r="C531">
        <v>1.1004992539539431</v>
      </c>
    </row>
    <row r="532" spans="1:3">
      <c r="A532">
        <v>1983</v>
      </c>
      <c r="B532" t="s">
        <v>20</v>
      </c>
      <c r="C532">
        <v>1.042945091411325</v>
      </c>
    </row>
    <row r="533" spans="1:3">
      <c r="A533">
        <v>1984</v>
      </c>
      <c r="B533" t="s">
        <v>20</v>
      </c>
      <c r="C533">
        <v>1.1158629042759707</v>
      </c>
    </row>
    <row r="534" spans="1:3">
      <c r="A534">
        <v>1985</v>
      </c>
      <c r="B534" t="s">
        <v>20</v>
      </c>
      <c r="C534">
        <v>1.1294702770280149</v>
      </c>
    </row>
    <row r="535" spans="1:3">
      <c r="A535">
        <v>1986</v>
      </c>
      <c r="B535" t="s">
        <v>20</v>
      </c>
      <c r="C535">
        <v>1.1240254772779417</v>
      </c>
    </row>
    <row r="536" spans="1:3">
      <c r="A536">
        <v>1987</v>
      </c>
      <c r="B536" t="s">
        <v>20</v>
      </c>
      <c r="C536">
        <v>1.1893482141077625</v>
      </c>
    </row>
    <row r="537" spans="1:3">
      <c r="A537">
        <v>1988</v>
      </c>
      <c r="B537" t="s">
        <v>20</v>
      </c>
      <c r="C537">
        <v>1.3350954686959708</v>
      </c>
    </row>
    <row r="538" spans="1:3">
      <c r="A538">
        <v>1989</v>
      </c>
      <c r="B538" t="s">
        <v>20</v>
      </c>
      <c r="C538">
        <v>1.4023897714375229</v>
      </c>
    </row>
    <row r="539" spans="1:3">
      <c r="A539">
        <v>1990</v>
      </c>
      <c r="B539" t="s">
        <v>20</v>
      </c>
      <c r="C539">
        <v>1.5558729756329865</v>
      </c>
    </row>
    <row r="540" spans="1:3">
      <c r="A540">
        <v>1991</v>
      </c>
      <c r="B540" t="s">
        <v>20</v>
      </c>
      <c r="C540">
        <v>1.6200410366484295</v>
      </c>
    </row>
    <row r="541" spans="1:3">
      <c r="A541">
        <v>1992</v>
      </c>
      <c r="B541" t="s">
        <v>20</v>
      </c>
      <c r="C541">
        <v>1.6262856516138926</v>
      </c>
    </row>
    <row r="542" spans="1:3">
      <c r="A542">
        <v>1993</v>
      </c>
      <c r="B542" t="s">
        <v>20</v>
      </c>
      <c r="C542">
        <v>1.5873508644266812</v>
      </c>
    </row>
    <row r="543" spans="1:3">
      <c r="A543">
        <v>1994</v>
      </c>
      <c r="B543" t="s">
        <v>20</v>
      </c>
      <c r="C543">
        <v>1.658459853171959</v>
      </c>
    </row>
    <row r="544" spans="1:3">
      <c r="A544">
        <v>1995</v>
      </c>
      <c r="B544" t="s">
        <v>20</v>
      </c>
      <c r="C544">
        <v>1.657743809130686</v>
      </c>
    </row>
    <row r="545" spans="1:3">
      <c r="A545">
        <v>1996</v>
      </c>
      <c r="B545" t="s">
        <v>20</v>
      </c>
      <c r="C545">
        <v>1.6808224886540606</v>
      </c>
    </row>
    <row r="546" spans="1:3">
      <c r="A546">
        <v>1997</v>
      </c>
      <c r="B546" t="s">
        <v>20</v>
      </c>
      <c r="C546">
        <v>1.6383143536802156</v>
      </c>
    </row>
    <row r="547" spans="1:3">
      <c r="A547">
        <v>1998</v>
      </c>
      <c r="B547" t="s">
        <v>20</v>
      </c>
      <c r="C547">
        <v>1.4608714310860802</v>
      </c>
    </row>
    <row r="548" spans="1:3">
      <c r="A548">
        <v>1999</v>
      </c>
      <c r="B548" t="s">
        <v>20</v>
      </c>
      <c r="C548">
        <v>1.3206388704758261</v>
      </c>
    </row>
    <row r="549" spans="1:3">
      <c r="A549">
        <v>2000</v>
      </c>
      <c r="B549" t="s">
        <v>20</v>
      </c>
      <c r="C549">
        <v>1.2503308131816833</v>
      </c>
    </row>
    <row r="550" spans="1:3">
      <c r="A550">
        <v>2001</v>
      </c>
      <c r="B550" t="s">
        <v>20</v>
      </c>
      <c r="C550">
        <v>1.3111983138879257</v>
      </c>
    </row>
    <row r="551" spans="1:3">
      <c r="A551">
        <v>2002</v>
      </c>
      <c r="B551" t="s">
        <v>20</v>
      </c>
      <c r="C551">
        <v>1.2735123912997464</v>
      </c>
    </row>
    <row r="552" spans="1:3">
      <c r="A552">
        <v>2003</v>
      </c>
      <c r="B552" t="s">
        <v>20</v>
      </c>
      <c r="C552">
        <v>1.259354625666862</v>
      </c>
    </row>
    <row r="553" spans="1:3">
      <c r="A553">
        <v>2004</v>
      </c>
      <c r="B553" t="s">
        <v>20</v>
      </c>
      <c r="C553">
        <v>1.1815049563522704</v>
      </c>
    </row>
    <row r="554" spans="1:3">
      <c r="A554">
        <v>2005</v>
      </c>
      <c r="B554" t="s">
        <v>20</v>
      </c>
      <c r="C554">
        <v>1.1755781785993646</v>
      </c>
    </row>
    <row r="555" spans="1:3">
      <c r="A555">
        <v>2006</v>
      </c>
      <c r="B555" t="s">
        <v>20</v>
      </c>
      <c r="C555">
        <v>1.1680752926735243</v>
      </c>
    </row>
    <row r="556" spans="1:3">
      <c r="A556">
        <v>2007</v>
      </c>
      <c r="B556" t="s">
        <v>20</v>
      </c>
      <c r="C556">
        <v>1.2114637983061036</v>
      </c>
    </row>
    <row r="557" spans="1:3">
      <c r="A557">
        <v>2008</v>
      </c>
      <c r="B557" t="s">
        <v>20</v>
      </c>
      <c r="C557">
        <v>1.2165499007307408</v>
      </c>
    </row>
    <row r="558" spans="1:3">
      <c r="A558">
        <v>2009</v>
      </c>
      <c r="B558" t="s">
        <v>20</v>
      </c>
      <c r="C558">
        <v>1.2060548272975218</v>
      </c>
    </row>
    <row r="559" spans="1:3">
      <c r="A559">
        <v>2010</v>
      </c>
      <c r="B559" t="s">
        <v>20</v>
      </c>
      <c r="C559">
        <v>1.1733542201954281</v>
      </c>
    </row>
    <row r="560" spans="1:3">
      <c r="A560">
        <v>2011</v>
      </c>
      <c r="B560" t="s">
        <v>20</v>
      </c>
      <c r="C560">
        <v>1.1992576940598192</v>
      </c>
    </row>
    <row r="561" spans="1:3">
      <c r="A561">
        <v>2012</v>
      </c>
      <c r="B561" t="s">
        <v>20</v>
      </c>
      <c r="C561">
        <v>1.2405089608387065</v>
      </c>
    </row>
    <row r="562" spans="1:3">
      <c r="A562">
        <v>1973</v>
      </c>
      <c r="B562" t="s">
        <v>21</v>
      </c>
      <c r="C562">
        <v>2.2472855852058576E-2</v>
      </c>
    </row>
    <row r="563" spans="1:3">
      <c r="A563">
        <v>1974</v>
      </c>
      <c r="B563" t="s">
        <v>21</v>
      </c>
      <c r="C563">
        <v>0.19075061411165964</v>
      </c>
    </row>
    <row r="564" spans="1:3">
      <c r="A564">
        <v>1975</v>
      </c>
      <c r="B564" t="s">
        <v>21</v>
      </c>
      <c r="C564">
        <v>0.34168510680974618</v>
      </c>
    </row>
    <row r="565" spans="1:3">
      <c r="A565">
        <v>1976</v>
      </c>
      <c r="B565" t="s">
        <v>21</v>
      </c>
      <c r="C565">
        <v>0.28410425110389692</v>
      </c>
    </row>
    <row r="566" spans="1:3">
      <c r="A566">
        <v>1977</v>
      </c>
      <c r="B566" t="s">
        <v>21</v>
      </c>
      <c r="C566">
        <v>0.36445977695721948</v>
      </c>
    </row>
    <row r="567" spans="1:3">
      <c r="A567">
        <v>1978</v>
      </c>
      <c r="B567" t="s">
        <v>21</v>
      </c>
      <c r="C567">
        <v>0.47868476159319628</v>
      </c>
    </row>
    <row r="568" spans="1:3">
      <c r="A568">
        <v>1979</v>
      </c>
      <c r="B568" t="s">
        <v>21</v>
      </c>
      <c r="C568">
        <v>0.59419620956471442</v>
      </c>
    </row>
    <row r="569" spans="1:3">
      <c r="A569">
        <v>1980</v>
      </c>
      <c r="B569" t="s">
        <v>21</v>
      </c>
      <c r="C569">
        <v>0.69493250141257379</v>
      </c>
    </row>
    <row r="570" spans="1:3">
      <c r="A570">
        <v>1981</v>
      </c>
      <c r="B570" t="s">
        <v>21</v>
      </c>
      <c r="C570">
        <v>0.71381577864313683</v>
      </c>
    </row>
    <row r="571" spans="1:3">
      <c r="A571">
        <v>1982</v>
      </c>
      <c r="B571" t="s">
        <v>21</v>
      </c>
      <c r="C571">
        <v>0.54659805764035607</v>
      </c>
    </row>
    <row r="572" spans="1:3">
      <c r="A572">
        <v>1983</v>
      </c>
      <c r="B572" t="s">
        <v>21</v>
      </c>
      <c r="C572">
        <v>0.59407779231422642</v>
      </c>
    </row>
    <row r="573" spans="1:3">
      <c r="A573">
        <v>1984</v>
      </c>
      <c r="B573" t="s">
        <v>21</v>
      </c>
      <c r="C573">
        <v>0.68642359691693777</v>
      </c>
    </row>
    <row r="574" spans="1:3">
      <c r="A574">
        <v>1985</v>
      </c>
      <c r="B574" t="s">
        <v>21</v>
      </c>
      <c r="C574">
        <v>0.75009367488998335</v>
      </c>
    </row>
    <row r="575" spans="1:3">
      <c r="A575">
        <v>1986</v>
      </c>
      <c r="B575" t="s">
        <v>21</v>
      </c>
      <c r="C575">
        <v>0.8548853774452857</v>
      </c>
    </row>
    <row r="576" spans="1:3">
      <c r="A576">
        <v>1987</v>
      </c>
      <c r="B576" t="s">
        <v>21</v>
      </c>
      <c r="C576">
        <v>0.83823381878887115</v>
      </c>
    </row>
    <row r="577" spans="1:3">
      <c r="A577">
        <v>1988</v>
      </c>
      <c r="B577" t="s">
        <v>21</v>
      </c>
      <c r="C577">
        <v>0.94330434886763215</v>
      </c>
    </row>
    <row r="578" spans="1:3">
      <c r="A578">
        <v>1989</v>
      </c>
      <c r="B578" t="s">
        <v>21</v>
      </c>
      <c r="C578">
        <v>0.97946388470077772</v>
      </c>
    </row>
    <row r="579" spans="1:3">
      <c r="A579">
        <v>1990</v>
      </c>
      <c r="B579" t="s">
        <v>21</v>
      </c>
      <c r="C579">
        <v>1.0974994601885752</v>
      </c>
    </row>
    <row r="580" spans="1:3">
      <c r="A580">
        <v>1991</v>
      </c>
      <c r="B580" t="s">
        <v>21</v>
      </c>
      <c r="C580">
        <v>1.1095245070192061</v>
      </c>
    </row>
    <row r="581" spans="1:3">
      <c r="A581">
        <v>1992</v>
      </c>
      <c r="B581" t="s">
        <v>21</v>
      </c>
      <c r="C581">
        <v>1.0222769407920631</v>
      </c>
    </row>
    <row r="582" spans="1:3">
      <c r="A582">
        <v>1993</v>
      </c>
      <c r="B582" t="s">
        <v>21</v>
      </c>
      <c r="C582">
        <v>1.1801300437286533</v>
      </c>
    </row>
    <row r="583" spans="1:3">
      <c r="A583">
        <v>1994</v>
      </c>
      <c r="B583" t="s">
        <v>21</v>
      </c>
      <c r="C583">
        <v>1.147699782204934</v>
      </c>
    </row>
    <row r="584" spans="1:3">
      <c r="A584">
        <v>1995</v>
      </c>
      <c r="B584" t="s">
        <v>21</v>
      </c>
      <c r="C584">
        <v>1.2651519769910986</v>
      </c>
    </row>
    <row r="585" spans="1:3">
      <c r="A585">
        <v>1996</v>
      </c>
      <c r="B585" t="s">
        <v>21</v>
      </c>
      <c r="C585">
        <v>1.0023783536750557</v>
      </c>
    </row>
    <row r="586" spans="1:3">
      <c r="A586">
        <v>1997</v>
      </c>
      <c r="B586" t="s">
        <v>21</v>
      </c>
      <c r="C586">
        <v>1.1313794898716178</v>
      </c>
    </row>
    <row r="587" spans="1:3">
      <c r="A587">
        <v>1998</v>
      </c>
      <c r="B587" t="s">
        <v>21</v>
      </c>
      <c r="C587">
        <v>1.1363267343893633</v>
      </c>
    </row>
    <row r="588" spans="1:3">
      <c r="A588">
        <v>1999</v>
      </c>
      <c r="B588" t="s">
        <v>21</v>
      </c>
      <c r="C588">
        <v>1.02957505670132</v>
      </c>
    </row>
    <row r="589" spans="1:3">
      <c r="A589">
        <v>2000</v>
      </c>
      <c r="B589" t="s">
        <v>21</v>
      </c>
      <c r="C589">
        <v>0.97986375380375856</v>
      </c>
    </row>
    <row r="590" spans="1:3">
      <c r="A590">
        <v>2001</v>
      </c>
      <c r="B590" t="s">
        <v>21</v>
      </c>
      <c r="C590">
        <v>0.98674900766513718</v>
      </c>
    </row>
    <row r="591" spans="1:3">
      <c r="A591">
        <v>2002</v>
      </c>
      <c r="B591" t="s">
        <v>21</v>
      </c>
      <c r="C591">
        <v>1.0498084996851671</v>
      </c>
    </row>
    <row r="592" spans="1:3">
      <c r="A592">
        <v>2003</v>
      </c>
      <c r="B592" t="s">
        <v>21</v>
      </c>
      <c r="C592">
        <v>1.0219992523531853</v>
      </c>
    </row>
    <row r="593" spans="1:3">
      <c r="A593">
        <v>2004</v>
      </c>
      <c r="B593" t="s">
        <v>21</v>
      </c>
      <c r="C593">
        <v>1.0571594165957061</v>
      </c>
    </row>
    <row r="594" spans="1:3">
      <c r="A594">
        <v>2005</v>
      </c>
      <c r="B594" t="s">
        <v>21</v>
      </c>
      <c r="C594">
        <v>1.0759243932734242</v>
      </c>
    </row>
    <row r="595" spans="1:3">
      <c r="A595">
        <v>2006</v>
      </c>
      <c r="B595" t="s">
        <v>21</v>
      </c>
      <c r="C595">
        <v>1.0499109845500234</v>
      </c>
    </row>
    <row r="596" spans="1:3">
      <c r="A596">
        <v>2007</v>
      </c>
      <c r="B596" t="s">
        <v>21</v>
      </c>
      <c r="C596">
        <v>1.0992660140056489</v>
      </c>
    </row>
    <row r="597" spans="1:3">
      <c r="A597">
        <v>2008</v>
      </c>
      <c r="B597" t="s">
        <v>21</v>
      </c>
      <c r="C597">
        <v>1.0582113283257331</v>
      </c>
    </row>
    <row r="598" spans="1:3">
      <c r="A598">
        <v>2009</v>
      </c>
      <c r="B598" t="s">
        <v>21</v>
      </c>
      <c r="C598">
        <v>1.0370723660849388</v>
      </c>
    </row>
    <row r="599" spans="1:3">
      <c r="A599">
        <v>2010</v>
      </c>
      <c r="B599" t="s">
        <v>21</v>
      </c>
      <c r="C599">
        <v>0.987828172599025</v>
      </c>
    </row>
    <row r="600" spans="1:3">
      <c r="A600">
        <v>2011</v>
      </c>
      <c r="B600" t="s">
        <v>21</v>
      </c>
      <c r="C600">
        <v>0.9449556327370825</v>
      </c>
    </row>
    <row r="601" spans="1:3">
      <c r="A601">
        <v>2012</v>
      </c>
      <c r="B601" t="s">
        <v>21</v>
      </c>
      <c r="C601">
        <v>0.97030429608081914</v>
      </c>
    </row>
    <row r="602" spans="1:3">
      <c r="A602">
        <v>1973</v>
      </c>
      <c r="B602" t="s">
        <v>22</v>
      </c>
      <c r="C602">
        <v>0.77686221350334872</v>
      </c>
    </row>
    <row r="603" spans="1:3">
      <c r="A603">
        <v>1974</v>
      </c>
      <c r="B603" t="s">
        <v>22</v>
      </c>
      <c r="C603">
        <v>1.0163154515547954</v>
      </c>
    </row>
    <row r="604" spans="1:3">
      <c r="A604">
        <v>1975</v>
      </c>
      <c r="B604" t="s">
        <v>22</v>
      </c>
      <c r="C604">
        <v>1.0232027561561223</v>
      </c>
    </row>
    <row r="605" spans="1:3">
      <c r="A605">
        <v>1976</v>
      </c>
      <c r="B605" t="s">
        <v>22</v>
      </c>
      <c r="C605">
        <v>1.0390062676707943</v>
      </c>
    </row>
    <row r="606" spans="1:3">
      <c r="A606">
        <v>1977</v>
      </c>
      <c r="B606" t="s">
        <v>22</v>
      </c>
      <c r="C606">
        <v>1.1307639582294287</v>
      </c>
    </row>
    <row r="607" spans="1:3">
      <c r="A607">
        <v>1978</v>
      </c>
      <c r="B607" t="s">
        <v>22</v>
      </c>
      <c r="C607">
        <v>1.1574649570278142</v>
      </c>
    </row>
    <row r="608" spans="1:3">
      <c r="A608">
        <v>1979</v>
      </c>
      <c r="B608" t="s">
        <v>22</v>
      </c>
      <c r="C608">
        <v>1.2629025483915872</v>
      </c>
    </row>
    <row r="609" spans="1:3">
      <c r="A609">
        <v>1980</v>
      </c>
      <c r="B609" t="s">
        <v>22</v>
      </c>
      <c r="C609">
        <v>1.3592705811232293</v>
      </c>
    </row>
    <row r="610" spans="1:3">
      <c r="A610">
        <v>1981</v>
      </c>
      <c r="B610" t="s">
        <v>22</v>
      </c>
      <c r="C610">
        <v>1.3067765051877891</v>
      </c>
    </row>
    <row r="611" spans="1:3">
      <c r="A611">
        <v>1982</v>
      </c>
      <c r="B611" t="s">
        <v>22</v>
      </c>
      <c r="C611">
        <v>1.2115849542715957</v>
      </c>
    </row>
    <row r="612" spans="1:3">
      <c r="A612">
        <v>1983</v>
      </c>
      <c r="B612" t="s">
        <v>22</v>
      </c>
      <c r="C612">
        <v>1.1834334108388289</v>
      </c>
    </row>
    <row r="613" spans="1:3">
      <c r="A613">
        <v>1984</v>
      </c>
      <c r="B613" t="s">
        <v>22</v>
      </c>
      <c r="C613">
        <v>1.206471730269425</v>
      </c>
    </row>
    <row r="614" spans="1:3">
      <c r="A614">
        <v>1985</v>
      </c>
      <c r="B614" t="s">
        <v>22</v>
      </c>
      <c r="C614">
        <v>1.2690723925257379</v>
      </c>
    </row>
    <row r="615" spans="1:3">
      <c r="A615">
        <v>1986</v>
      </c>
      <c r="B615" t="s">
        <v>22</v>
      </c>
      <c r="C615">
        <v>1.3050657955086766</v>
      </c>
    </row>
    <row r="616" spans="1:3">
      <c r="A616">
        <v>1987</v>
      </c>
      <c r="B616" t="s">
        <v>22</v>
      </c>
      <c r="C616">
        <v>1.2829959791555618</v>
      </c>
    </row>
    <row r="617" spans="1:3">
      <c r="A617">
        <v>1988</v>
      </c>
      <c r="B617" t="s">
        <v>22</v>
      </c>
      <c r="C617">
        <v>1.2953273696988088</v>
      </c>
    </row>
    <row r="618" spans="1:3">
      <c r="A618">
        <v>1989</v>
      </c>
      <c r="B618" t="s">
        <v>22</v>
      </c>
      <c r="C618">
        <v>1.3883813183990892</v>
      </c>
    </row>
    <row r="619" spans="1:3">
      <c r="A619">
        <v>1990</v>
      </c>
      <c r="B619" t="s">
        <v>22</v>
      </c>
      <c r="C619">
        <v>1.4990344231612065</v>
      </c>
    </row>
    <row r="620" spans="1:3">
      <c r="A620">
        <v>1991</v>
      </c>
      <c r="B620" t="s">
        <v>22</v>
      </c>
      <c r="C620">
        <v>1.6086359877720391</v>
      </c>
    </row>
    <row r="621" spans="1:3">
      <c r="A621">
        <v>1992</v>
      </c>
      <c r="B621" t="s">
        <v>22</v>
      </c>
      <c r="C621">
        <v>1.6308479762157524</v>
      </c>
    </row>
    <row r="622" spans="1:3">
      <c r="A622">
        <v>1993</v>
      </c>
      <c r="B622" t="s">
        <v>22</v>
      </c>
      <c r="C622">
        <v>1.6022211001134132</v>
      </c>
    </row>
    <row r="623" spans="1:3">
      <c r="A623">
        <v>1994</v>
      </c>
      <c r="B623" t="s">
        <v>22</v>
      </c>
      <c r="C623">
        <v>1.4883801393106164</v>
      </c>
    </row>
    <row r="624" spans="1:3">
      <c r="A624">
        <v>1995</v>
      </c>
      <c r="B624" t="s">
        <v>22</v>
      </c>
      <c r="C624">
        <v>1.4368466402827218</v>
      </c>
    </row>
    <row r="625" spans="1:3">
      <c r="A625">
        <v>1996</v>
      </c>
      <c r="B625" t="s">
        <v>22</v>
      </c>
      <c r="C625">
        <v>1.4201246297988046</v>
      </c>
    </row>
    <row r="626" spans="1:3">
      <c r="A626">
        <v>1997</v>
      </c>
      <c r="B626" t="s">
        <v>22</v>
      </c>
      <c r="C626">
        <v>1.4579426633653729</v>
      </c>
    </row>
    <row r="627" spans="1:3">
      <c r="A627">
        <v>1998</v>
      </c>
      <c r="B627" t="s">
        <v>22</v>
      </c>
      <c r="C627">
        <v>1.4287430273276127</v>
      </c>
    </row>
    <row r="628" spans="1:3">
      <c r="A628">
        <v>1999</v>
      </c>
      <c r="B628" t="s">
        <v>22</v>
      </c>
      <c r="C628">
        <v>1.3422724833242652</v>
      </c>
    </row>
    <row r="629" spans="1:3">
      <c r="A629">
        <v>2000</v>
      </c>
      <c r="B629" t="s">
        <v>22</v>
      </c>
      <c r="C629">
        <v>1.3595611083589587</v>
      </c>
    </row>
    <row r="630" spans="1:3">
      <c r="A630">
        <v>2001</v>
      </c>
      <c r="B630" t="s">
        <v>22</v>
      </c>
      <c r="C630">
        <v>1.3955496361195399</v>
      </c>
    </row>
    <row r="631" spans="1:3">
      <c r="A631">
        <v>2002</v>
      </c>
      <c r="B631" t="s">
        <v>22</v>
      </c>
      <c r="C631">
        <v>1.3276256340156376</v>
      </c>
    </row>
    <row r="632" spans="1:3">
      <c r="A632">
        <v>2003</v>
      </c>
      <c r="B632" t="s">
        <v>22</v>
      </c>
      <c r="C632">
        <v>1.3800224999322921</v>
      </c>
    </row>
    <row r="633" spans="1:3">
      <c r="A633">
        <v>2004</v>
      </c>
      <c r="B633" t="s">
        <v>22</v>
      </c>
      <c r="C633">
        <v>1.3293973775991657</v>
      </c>
    </row>
    <row r="634" spans="1:3">
      <c r="A634">
        <v>2005</v>
      </c>
      <c r="B634" t="s">
        <v>22</v>
      </c>
      <c r="C634">
        <v>1.3594012316682398</v>
      </c>
    </row>
    <row r="635" spans="1:3">
      <c r="A635">
        <v>2006</v>
      </c>
      <c r="B635" t="s">
        <v>22</v>
      </c>
      <c r="C635">
        <v>1.4648617083976443</v>
      </c>
    </row>
    <row r="636" spans="1:3">
      <c r="A636">
        <v>2007</v>
      </c>
      <c r="B636" t="s">
        <v>22</v>
      </c>
      <c r="C636">
        <v>1.5229514506169837</v>
      </c>
    </row>
    <row r="637" spans="1:3">
      <c r="A637">
        <v>2008</v>
      </c>
      <c r="B637" t="s">
        <v>22</v>
      </c>
      <c r="C637">
        <v>1.416650427604158</v>
      </c>
    </row>
    <row r="638" spans="1:3">
      <c r="A638">
        <v>2009</v>
      </c>
      <c r="B638" t="s">
        <v>22</v>
      </c>
      <c r="C638">
        <v>1.4025702513198606</v>
      </c>
    </row>
    <row r="639" spans="1:3">
      <c r="A639">
        <v>2010</v>
      </c>
      <c r="B639" t="s">
        <v>22</v>
      </c>
      <c r="C639">
        <v>1.31052073298764</v>
      </c>
    </row>
    <row r="640" spans="1:3">
      <c r="A640">
        <v>2011</v>
      </c>
      <c r="B640" t="s">
        <v>22</v>
      </c>
      <c r="C640">
        <v>1.2688231686854408</v>
      </c>
    </row>
    <row r="641" spans="1:3">
      <c r="A641">
        <v>2012</v>
      </c>
      <c r="B641" t="s">
        <v>22</v>
      </c>
      <c r="C641">
        <v>1.2656815219995738</v>
      </c>
    </row>
    <row r="642" spans="1:3">
      <c r="A642">
        <v>1973</v>
      </c>
      <c r="B642" t="s">
        <v>23</v>
      </c>
      <c r="C642">
        <v>0.78894687656887275</v>
      </c>
    </row>
    <row r="643" spans="1:3">
      <c r="A643">
        <v>1974</v>
      </c>
      <c r="B643" t="s">
        <v>23</v>
      </c>
      <c r="C643">
        <v>0.85035713619578668</v>
      </c>
    </row>
    <row r="644" spans="1:3">
      <c r="A644">
        <v>1975</v>
      </c>
      <c r="B644" t="s">
        <v>23</v>
      </c>
      <c r="C644">
        <v>0.97095290352080965</v>
      </c>
    </row>
    <row r="645" spans="1:3">
      <c r="A645">
        <v>1976</v>
      </c>
      <c r="B645" t="s">
        <v>23</v>
      </c>
      <c r="C645">
        <v>0.9638020879407031</v>
      </c>
    </row>
    <row r="646" spans="1:3">
      <c r="A646">
        <v>1977</v>
      </c>
      <c r="B646" t="s">
        <v>23</v>
      </c>
      <c r="C646">
        <v>0.84833012919906037</v>
      </c>
    </row>
    <row r="647" spans="1:3">
      <c r="A647">
        <v>1978</v>
      </c>
      <c r="B647" t="s">
        <v>23</v>
      </c>
      <c r="C647">
        <v>0.80282939054174352</v>
      </c>
    </row>
    <row r="648" spans="1:3">
      <c r="A648">
        <v>1979</v>
      </c>
      <c r="B648" t="s">
        <v>23</v>
      </c>
      <c r="C648">
        <v>0.90837745156060634</v>
      </c>
    </row>
    <row r="649" spans="1:3">
      <c r="A649">
        <v>1980</v>
      </c>
      <c r="B649" t="s">
        <v>23</v>
      </c>
      <c r="C649">
        <v>0.98086934580733087</v>
      </c>
    </row>
    <row r="650" spans="1:3">
      <c r="A650">
        <v>1981</v>
      </c>
      <c r="B650" t="s">
        <v>23</v>
      </c>
      <c r="C650">
        <v>1.0630233229070187</v>
      </c>
    </row>
    <row r="651" spans="1:3">
      <c r="A651">
        <v>1982</v>
      </c>
      <c r="B651" t="s">
        <v>23</v>
      </c>
      <c r="C651">
        <v>1.1473115478786136</v>
      </c>
    </row>
    <row r="652" spans="1:3">
      <c r="A652">
        <v>1983</v>
      </c>
      <c r="B652" t="s">
        <v>23</v>
      </c>
      <c r="C652">
        <v>1.1700433986608652</v>
      </c>
    </row>
    <row r="653" spans="1:3">
      <c r="A653">
        <v>1984</v>
      </c>
      <c r="B653" t="s">
        <v>23</v>
      </c>
      <c r="C653">
        <v>1.0216834790834499</v>
      </c>
    </row>
    <row r="654" spans="1:3">
      <c r="A654">
        <v>1985</v>
      </c>
      <c r="B654" t="s">
        <v>23</v>
      </c>
      <c r="C654">
        <v>1.1168735886081547</v>
      </c>
    </row>
    <row r="655" spans="1:3">
      <c r="A655">
        <v>1986</v>
      </c>
      <c r="B655" t="s">
        <v>23</v>
      </c>
      <c r="C655">
        <v>1.2072132565394933</v>
      </c>
    </row>
    <row r="656" spans="1:3">
      <c r="A656">
        <v>1987</v>
      </c>
      <c r="B656" t="s">
        <v>23</v>
      </c>
      <c r="C656">
        <v>1.2172197962870008</v>
      </c>
    </row>
    <row r="657" spans="1:3">
      <c r="A657">
        <v>1988</v>
      </c>
      <c r="B657" t="s">
        <v>23</v>
      </c>
      <c r="C657">
        <v>1.1943051532140905</v>
      </c>
    </row>
    <row r="658" spans="1:3">
      <c r="A658">
        <v>1989</v>
      </c>
      <c r="B658" t="s">
        <v>23</v>
      </c>
      <c r="C658">
        <v>1.2723107793651081</v>
      </c>
    </row>
    <row r="659" spans="1:3">
      <c r="A659">
        <v>1990</v>
      </c>
      <c r="B659" t="s">
        <v>23</v>
      </c>
      <c r="C659">
        <v>1.3619046633852916</v>
      </c>
    </row>
    <row r="660" spans="1:3">
      <c r="A660">
        <v>1991</v>
      </c>
      <c r="B660" t="s">
        <v>23</v>
      </c>
      <c r="C660">
        <v>1.4769909225907027</v>
      </c>
    </row>
    <row r="661" spans="1:3">
      <c r="A661">
        <v>1992</v>
      </c>
      <c r="B661" t="s">
        <v>23</v>
      </c>
      <c r="C661">
        <v>1.677979727927412</v>
      </c>
    </row>
    <row r="662" spans="1:3">
      <c r="A662">
        <v>1993</v>
      </c>
      <c r="B662" t="s">
        <v>23</v>
      </c>
      <c r="C662">
        <v>1.5318115668966794</v>
      </c>
    </row>
    <row r="663" spans="1:3">
      <c r="A663">
        <v>1994</v>
      </c>
      <c r="B663" t="s">
        <v>23</v>
      </c>
      <c r="C663">
        <v>1.4906025856600564</v>
      </c>
    </row>
    <row r="664" spans="1:3">
      <c r="A664">
        <v>1995</v>
      </c>
      <c r="B664" t="s">
        <v>23</v>
      </c>
      <c r="C664">
        <v>1.2940171420036508</v>
      </c>
    </row>
    <row r="665" spans="1:3">
      <c r="A665">
        <v>1996</v>
      </c>
      <c r="B665" t="s">
        <v>23</v>
      </c>
      <c r="C665">
        <v>1.1646944170069573</v>
      </c>
    </row>
    <row r="666" spans="1:3">
      <c r="A666">
        <v>1997</v>
      </c>
      <c r="B666" t="s">
        <v>23</v>
      </c>
      <c r="C666">
        <v>1.1535410683353329</v>
      </c>
    </row>
    <row r="667" spans="1:3">
      <c r="A667">
        <v>1998</v>
      </c>
      <c r="B667" t="s">
        <v>23</v>
      </c>
      <c r="C667">
        <v>1.1877597633345653</v>
      </c>
    </row>
    <row r="668" spans="1:3">
      <c r="A668">
        <v>1999</v>
      </c>
      <c r="B668" t="s">
        <v>23</v>
      </c>
      <c r="C668">
        <v>1.1259667379712841</v>
      </c>
    </row>
    <row r="669" spans="1:3">
      <c r="A669">
        <v>2000</v>
      </c>
      <c r="B669" t="s">
        <v>23</v>
      </c>
      <c r="C669">
        <v>1.0801080017632121</v>
      </c>
    </row>
    <row r="670" spans="1:3">
      <c r="A670">
        <v>2001</v>
      </c>
      <c r="B670" t="s">
        <v>23</v>
      </c>
      <c r="C670">
        <v>0.94897513684752299</v>
      </c>
    </row>
    <row r="671" spans="1:3">
      <c r="A671">
        <v>2002</v>
      </c>
      <c r="B671" t="s">
        <v>23</v>
      </c>
      <c r="C671">
        <v>0.99853374602525247</v>
      </c>
    </row>
    <row r="672" spans="1:3">
      <c r="A672">
        <v>2003</v>
      </c>
      <c r="B672" t="s">
        <v>23</v>
      </c>
      <c r="C672">
        <v>0.9101065606580846</v>
      </c>
    </row>
    <row r="673" spans="1:3">
      <c r="A673">
        <v>2004</v>
      </c>
      <c r="B673" t="s">
        <v>23</v>
      </c>
      <c r="C673">
        <v>0.89653180406026423</v>
      </c>
    </row>
    <row r="674" spans="1:3">
      <c r="A674">
        <v>2005</v>
      </c>
      <c r="B674" t="s">
        <v>23</v>
      </c>
      <c r="C674">
        <v>0.98146222977970954</v>
      </c>
    </row>
    <row r="675" spans="1:3">
      <c r="A675">
        <v>2006</v>
      </c>
      <c r="B675" t="s">
        <v>23</v>
      </c>
      <c r="C675">
        <v>0.99365676654857349</v>
      </c>
    </row>
    <row r="676" spans="1:3">
      <c r="A676">
        <v>2007</v>
      </c>
      <c r="B676" t="s">
        <v>23</v>
      </c>
      <c r="C676">
        <v>1.067043360546424</v>
      </c>
    </row>
    <row r="677" spans="1:3">
      <c r="A677">
        <v>2008</v>
      </c>
      <c r="B677" t="s">
        <v>23</v>
      </c>
      <c r="C677">
        <v>1.0893772851076664</v>
      </c>
    </row>
    <row r="678" spans="1:3">
      <c r="A678">
        <v>2009</v>
      </c>
      <c r="B678" t="s">
        <v>23</v>
      </c>
      <c r="C678">
        <v>0.93600353138678916</v>
      </c>
    </row>
    <row r="679" spans="1:3">
      <c r="A679">
        <v>2010</v>
      </c>
      <c r="B679" t="s">
        <v>23</v>
      </c>
      <c r="C679">
        <v>0.89169403798895919</v>
      </c>
    </row>
    <row r="680" spans="1:3">
      <c r="A680">
        <v>2011</v>
      </c>
      <c r="B680" t="s">
        <v>23</v>
      </c>
      <c r="C680">
        <v>0.87400267447014812</v>
      </c>
    </row>
    <row r="681" spans="1:3">
      <c r="A681">
        <v>2012</v>
      </c>
      <c r="B681" t="s">
        <v>23</v>
      </c>
      <c r="C681">
        <v>0.80032892342055773</v>
      </c>
    </row>
    <row r="682" spans="1:3">
      <c r="A682">
        <v>1973</v>
      </c>
      <c r="B682" t="s">
        <v>24</v>
      </c>
      <c r="C682">
        <v>1.44835571991708</v>
      </c>
    </row>
    <row r="683" spans="1:3">
      <c r="A683">
        <v>1974</v>
      </c>
      <c r="B683" t="s">
        <v>24</v>
      </c>
      <c r="C683">
        <v>1.5533791000994424</v>
      </c>
    </row>
    <row r="684" spans="1:3">
      <c r="A684">
        <v>1975</v>
      </c>
      <c r="B684" t="s">
        <v>24</v>
      </c>
      <c r="C684">
        <v>1.5653242141010884</v>
      </c>
    </row>
    <row r="685" spans="1:3">
      <c r="A685">
        <v>1976</v>
      </c>
      <c r="B685" t="s">
        <v>24</v>
      </c>
      <c r="C685">
        <v>1.5535436883725937</v>
      </c>
    </row>
    <row r="686" spans="1:3">
      <c r="A686">
        <v>1977</v>
      </c>
      <c r="B686" t="s">
        <v>24</v>
      </c>
      <c r="C686">
        <v>1.6578272238750995</v>
      </c>
    </row>
    <row r="687" spans="1:3">
      <c r="A687">
        <v>1978</v>
      </c>
      <c r="B687" t="s">
        <v>24</v>
      </c>
      <c r="C687">
        <v>1.7662649298685289</v>
      </c>
    </row>
    <row r="688" spans="1:3">
      <c r="A688">
        <v>1979</v>
      </c>
      <c r="B688" t="s">
        <v>24</v>
      </c>
      <c r="C688">
        <v>1.9115092545924699</v>
      </c>
    </row>
    <row r="689" spans="1:3">
      <c r="A689">
        <v>1980</v>
      </c>
      <c r="B689" t="s">
        <v>24</v>
      </c>
      <c r="C689">
        <v>1.8945826827958518</v>
      </c>
    </row>
    <row r="690" spans="1:3">
      <c r="A690">
        <v>1981</v>
      </c>
      <c r="B690" t="s">
        <v>24</v>
      </c>
      <c r="C690">
        <v>1.8536085466220624</v>
      </c>
    </row>
    <row r="691" spans="1:3">
      <c r="A691">
        <v>1982</v>
      </c>
      <c r="B691" t="s">
        <v>24</v>
      </c>
      <c r="C691">
        <v>1.9007242108763169</v>
      </c>
    </row>
    <row r="692" spans="1:3">
      <c r="A692">
        <v>1983</v>
      </c>
      <c r="B692" t="s">
        <v>24</v>
      </c>
      <c r="C692">
        <v>1.8577334175108695</v>
      </c>
    </row>
    <row r="693" spans="1:3">
      <c r="A693">
        <v>1984</v>
      </c>
      <c r="B693" t="s">
        <v>24</v>
      </c>
      <c r="C693">
        <v>1.9139321457713505</v>
      </c>
    </row>
    <row r="694" spans="1:3">
      <c r="A694">
        <v>1985</v>
      </c>
      <c r="B694" t="s">
        <v>24</v>
      </c>
      <c r="C694">
        <v>1.9376187850286908</v>
      </c>
    </row>
    <row r="695" spans="1:3">
      <c r="A695">
        <v>1986</v>
      </c>
      <c r="B695" t="s">
        <v>24</v>
      </c>
      <c r="C695">
        <v>2.0258185674181992</v>
      </c>
    </row>
    <row r="696" spans="1:3">
      <c r="A696">
        <v>1987</v>
      </c>
      <c r="B696" t="s">
        <v>24</v>
      </c>
      <c r="C696">
        <v>1.9359008930984969</v>
      </c>
    </row>
    <row r="697" spans="1:3">
      <c r="A697">
        <v>1988</v>
      </c>
      <c r="B697" t="s">
        <v>24</v>
      </c>
      <c r="C697">
        <v>1.9705239277565318</v>
      </c>
    </row>
    <row r="698" spans="1:3">
      <c r="A698">
        <v>1989</v>
      </c>
      <c r="B698" t="s">
        <v>24</v>
      </c>
      <c r="C698">
        <v>2.056385682214346</v>
      </c>
    </row>
    <row r="699" spans="1:3">
      <c r="A699">
        <v>1990</v>
      </c>
      <c r="B699" t="s">
        <v>24</v>
      </c>
      <c r="C699">
        <v>2.1954917070961861</v>
      </c>
    </row>
    <row r="700" spans="1:3">
      <c r="A700">
        <v>1991</v>
      </c>
      <c r="B700" t="s">
        <v>24</v>
      </c>
      <c r="C700">
        <v>2.2523804764654076</v>
      </c>
    </row>
    <row r="701" spans="1:3">
      <c r="A701">
        <v>1992</v>
      </c>
      <c r="B701" t="s">
        <v>24</v>
      </c>
      <c r="C701">
        <v>2.2870462808294625</v>
      </c>
    </row>
    <row r="702" spans="1:3">
      <c r="A702">
        <v>1993</v>
      </c>
      <c r="B702" t="s">
        <v>24</v>
      </c>
      <c r="C702">
        <v>2.3624561610841215</v>
      </c>
    </row>
    <row r="703" spans="1:3">
      <c r="A703">
        <v>1994</v>
      </c>
      <c r="B703" t="s">
        <v>24</v>
      </c>
      <c r="C703">
        <v>2.2843196382196451</v>
      </c>
    </row>
    <row r="704" spans="1:3">
      <c r="A704">
        <v>1995</v>
      </c>
      <c r="B704" t="s">
        <v>24</v>
      </c>
      <c r="C704">
        <v>2.3099508058997231</v>
      </c>
    </row>
    <row r="705" spans="1:3">
      <c r="A705">
        <v>1996</v>
      </c>
      <c r="B705" t="s">
        <v>24</v>
      </c>
      <c r="C705">
        <v>2.229067438586263</v>
      </c>
    </row>
    <row r="706" spans="1:3">
      <c r="A706">
        <v>1997</v>
      </c>
      <c r="B706" t="s">
        <v>24</v>
      </c>
      <c r="C706">
        <v>2.1469627425553313</v>
      </c>
    </row>
    <row r="707" spans="1:3">
      <c r="A707">
        <v>1998</v>
      </c>
      <c r="B707" t="s">
        <v>24</v>
      </c>
      <c r="C707">
        <v>2.0535014415269126</v>
      </c>
    </row>
    <row r="708" spans="1:3">
      <c r="A708">
        <v>1999</v>
      </c>
      <c r="B708" t="s">
        <v>24</v>
      </c>
      <c r="C708">
        <v>1.991538045655006</v>
      </c>
    </row>
    <row r="709" spans="1:3">
      <c r="A709">
        <v>2000</v>
      </c>
      <c r="B709" t="s">
        <v>24</v>
      </c>
      <c r="C709">
        <v>1.9185982333855236</v>
      </c>
    </row>
    <row r="710" spans="1:3">
      <c r="A710">
        <v>2001</v>
      </c>
      <c r="B710" t="s">
        <v>24</v>
      </c>
      <c r="C710">
        <v>1.9260750534671662</v>
      </c>
    </row>
    <row r="711" spans="1:3">
      <c r="A711">
        <v>2002</v>
      </c>
      <c r="B711" t="s">
        <v>24</v>
      </c>
      <c r="C711">
        <v>1.8920376038036135</v>
      </c>
    </row>
    <row r="712" spans="1:3">
      <c r="A712">
        <v>2003</v>
      </c>
      <c r="B712" t="s">
        <v>24</v>
      </c>
      <c r="C712">
        <v>1.8515070257403028</v>
      </c>
    </row>
    <row r="713" spans="1:3">
      <c r="A713">
        <v>2004</v>
      </c>
      <c r="B713" t="s">
        <v>24</v>
      </c>
      <c r="C713">
        <v>1.8563401490687419</v>
      </c>
    </row>
    <row r="714" spans="1:3">
      <c r="A714">
        <v>2005</v>
      </c>
      <c r="B714" t="s">
        <v>24</v>
      </c>
      <c r="C714">
        <v>1.7860120987179919</v>
      </c>
    </row>
    <row r="715" spans="1:3">
      <c r="A715">
        <v>2006</v>
      </c>
      <c r="B715" t="s">
        <v>24</v>
      </c>
      <c r="C715">
        <v>1.9757339257650124</v>
      </c>
    </row>
    <row r="716" spans="1:3">
      <c r="A716">
        <v>2007</v>
      </c>
      <c r="B716" t="s">
        <v>24</v>
      </c>
      <c r="C716">
        <v>2.0020870106643551</v>
      </c>
    </row>
    <row r="717" spans="1:3">
      <c r="A717">
        <v>2008</v>
      </c>
      <c r="B717" t="s">
        <v>24</v>
      </c>
      <c r="C717">
        <v>1.9041582820668532</v>
      </c>
    </row>
    <row r="718" spans="1:3">
      <c r="A718">
        <v>2009</v>
      </c>
      <c r="B718" t="s">
        <v>24</v>
      </c>
      <c r="C718">
        <v>1.8607651038489021</v>
      </c>
    </row>
    <row r="719" spans="1:3">
      <c r="A719">
        <v>2010</v>
      </c>
      <c r="B719" t="s">
        <v>24</v>
      </c>
      <c r="C719">
        <v>1.7143664642108571</v>
      </c>
    </row>
    <row r="720" spans="1:3">
      <c r="A720">
        <v>2011</v>
      </c>
      <c r="B720" t="s">
        <v>24</v>
      </c>
      <c r="C720">
        <v>1.7131300666432596</v>
      </c>
    </row>
    <row r="721" spans="1:3">
      <c r="A721">
        <v>2012</v>
      </c>
      <c r="B721" t="s">
        <v>24</v>
      </c>
      <c r="C721">
        <v>1.6032708128193929</v>
      </c>
    </row>
    <row r="722" spans="1:3">
      <c r="A722">
        <v>1973</v>
      </c>
      <c r="B722" t="s">
        <v>25</v>
      </c>
      <c r="C722">
        <v>0.2019079912452755</v>
      </c>
    </row>
    <row r="723" spans="1:3">
      <c r="A723">
        <v>1974</v>
      </c>
      <c r="B723" t="s">
        <v>25</v>
      </c>
      <c r="C723">
        <v>0.31871418169950938</v>
      </c>
    </row>
    <row r="724" spans="1:3">
      <c r="A724">
        <v>1975</v>
      </c>
      <c r="B724" t="s">
        <v>25</v>
      </c>
      <c r="C724">
        <v>0.78596477237039553</v>
      </c>
    </row>
    <row r="725" spans="1:3">
      <c r="A725">
        <v>1976</v>
      </c>
      <c r="B725" t="s">
        <v>25</v>
      </c>
      <c r="C725">
        <v>0.78845736036427028</v>
      </c>
    </row>
    <row r="726" spans="1:3">
      <c r="A726">
        <v>1977</v>
      </c>
      <c r="B726" t="s">
        <v>25</v>
      </c>
      <c r="C726">
        <v>0.80959804406665692</v>
      </c>
    </row>
    <row r="727" spans="1:3">
      <c r="A727">
        <v>1978</v>
      </c>
      <c r="B727" t="s">
        <v>25</v>
      </c>
      <c r="C727">
        <v>0.73092145575488066</v>
      </c>
    </row>
    <row r="728" spans="1:3">
      <c r="A728">
        <v>1979</v>
      </c>
      <c r="B728" t="s">
        <v>25</v>
      </c>
      <c r="C728">
        <v>0.70537836361919715</v>
      </c>
    </row>
    <row r="729" spans="1:3">
      <c r="A729">
        <v>1980</v>
      </c>
      <c r="B729" t="s">
        <v>25</v>
      </c>
      <c r="C729">
        <v>0.65950858721608885</v>
      </c>
    </row>
    <row r="730" spans="1:3">
      <c r="A730">
        <v>1981</v>
      </c>
      <c r="B730" t="s">
        <v>25</v>
      </c>
      <c r="C730">
        <v>0.67081485450545386</v>
      </c>
    </row>
    <row r="731" spans="1:3">
      <c r="A731">
        <v>1982</v>
      </c>
      <c r="B731" t="s">
        <v>25</v>
      </c>
      <c r="C731">
        <v>0.48869371917123355</v>
      </c>
    </row>
    <row r="732" spans="1:3">
      <c r="A732">
        <v>1983</v>
      </c>
      <c r="B732" t="s">
        <v>25</v>
      </c>
      <c r="C732">
        <v>0.46749175111618096</v>
      </c>
    </row>
    <row r="733" spans="1:3">
      <c r="A733">
        <v>1984</v>
      </c>
      <c r="B733" t="s">
        <v>25</v>
      </c>
      <c r="C733">
        <v>0.46044249600175269</v>
      </c>
    </row>
    <row r="734" spans="1:3">
      <c r="A734">
        <v>1985</v>
      </c>
      <c r="B734" t="s">
        <v>25</v>
      </c>
      <c r="C734">
        <v>0.5159670232664092</v>
      </c>
    </row>
    <row r="735" spans="1:3">
      <c r="A735">
        <v>1986</v>
      </c>
      <c r="B735" t="s">
        <v>25</v>
      </c>
      <c r="C735">
        <v>0.38538987125533142</v>
      </c>
    </row>
    <row r="736" spans="1:3">
      <c r="A736">
        <v>1987</v>
      </c>
      <c r="B736" t="s">
        <v>25</v>
      </c>
      <c r="C736">
        <v>0.4196853393672626</v>
      </c>
    </row>
    <row r="737" spans="1:3">
      <c r="A737">
        <v>1988</v>
      </c>
      <c r="B737" t="s">
        <v>25</v>
      </c>
      <c r="C737">
        <v>0.45349160188274229</v>
      </c>
    </row>
    <row r="738" spans="1:3">
      <c r="A738">
        <v>1989</v>
      </c>
      <c r="B738" t="s">
        <v>25</v>
      </c>
      <c r="C738">
        <v>0.31592114131048771</v>
      </c>
    </row>
    <row r="739" spans="1:3">
      <c r="A739">
        <v>1990</v>
      </c>
      <c r="B739" t="s">
        <v>25</v>
      </c>
      <c r="C739">
        <v>0.35941726967121274</v>
      </c>
    </row>
    <row r="740" spans="1:3">
      <c r="A740">
        <v>1991</v>
      </c>
      <c r="B740" t="s">
        <v>25</v>
      </c>
      <c r="C740">
        <v>0.27812235355893633</v>
      </c>
    </row>
    <row r="741" spans="1:3">
      <c r="A741">
        <v>1992</v>
      </c>
      <c r="B741" t="s">
        <v>25</v>
      </c>
      <c r="C741">
        <v>0.2688829900189631</v>
      </c>
    </row>
    <row r="742" spans="1:3">
      <c r="A742">
        <v>1993</v>
      </c>
      <c r="B742" t="s">
        <v>25</v>
      </c>
      <c r="C742">
        <v>0.22909834480155114</v>
      </c>
    </row>
    <row r="743" spans="1:3">
      <c r="A743">
        <v>1994</v>
      </c>
      <c r="B743" t="s">
        <v>25</v>
      </c>
      <c r="C743">
        <v>0.26174372457789175</v>
      </c>
    </row>
    <row r="744" spans="1:3">
      <c r="A744">
        <v>1995</v>
      </c>
      <c r="B744" t="s">
        <v>25</v>
      </c>
      <c r="C744">
        <v>0.27327581741640677</v>
      </c>
    </row>
    <row r="745" spans="1:3">
      <c r="A745">
        <v>1996</v>
      </c>
      <c r="B745" t="s">
        <v>25</v>
      </c>
      <c r="C745">
        <v>0.22266073163797592</v>
      </c>
    </row>
    <row r="746" spans="1:3">
      <c r="A746">
        <v>1997</v>
      </c>
      <c r="B746" t="s">
        <v>25</v>
      </c>
      <c r="C746">
        <v>0.18874212459687739</v>
      </c>
    </row>
    <row r="747" spans="1:3">
      <c r="A747">
        <v>1998</v>
      </c>
      <c r="B747" t="s">
        <v>25</v>
      </c>
      <c r="C747">
        <v>0.23019260325162363</v>
      </c>
    </row>
    <row r="748" spans="1:3">
      <c r="A748">
        <v>1999</v>
      </c>
      <c r="B748" t="s">
        <v>25</v>
      </c>
      <c r="C748">
        <v>0.1137527068153498</v>
      </c>
    </row>
    <row r="749" spans="1:3">
      <c r="A749">
        <v>2000</v>
      </c>
      <c r="B749" t="s">
        <v>25</v>
      </c>
      <c r="C749">
        <v>9.1441295644977758E-2</v>
      </c>
    </row>
    <row r="750" spans="1:3">
      <c r="A750">
        <v>2001</v>
      </c>
      <c r="B750" t="s">
        <v>25</v>
      </c>
      <c r="C750">
        <v>0.11081866730772726</v>
      </c>
    </row>
    <row r="751" spans="1:3">
      <c r="A751">
        <v>2002</v>
      </c>
      <c r="B751" t="s">
        <v>25</v>
      </c>
      <c r="C751">
        <v>7.5182165820695646E-2</v>
      </c>
    </row>
    <row r="752" spans="1:3">
      <c r="A752">
        <v>2003</v>
      </c>
      <c r="B752" t="s">
        <v>25</v>
      </c>
      <c r="C752">
        <v>8.2644248617269489E-2</v>
      </c>
    </row>
    <row r="753" spans="1:3">
      <c r="A753">
        <v>2004</v>
      </c>
      <c r="B753" t="s">
        <v>25</v>
      </c>
      <c r="C753">
        <v>3.6596300700707511E-2</v>
      </c>
    </row>
    <row r="754" spans="1:3">
      <c r="A754">
        <v>2005</v>
      </c>
      <c r="B754" t="s">
        <v>25</v>
      </c>
      <c r="C754">
        <v>0.11778472142988802</v>
      </c>
    </row>
    <row r="755" spans="1:3">
      <c r="A755">
        <v>2006</v>
      </c>
      <c r="B755" t="s">
        <v>25</v>
      </c>
      <c r="C755">
        <v>0.14840314942210567</v>
      </c>
    </row>
    <row r="756" spans="1:3">
      <c r="A756">
        <v>2007</v>
      </c>
      <c r="B756" t="s">
        <v>25</v>
      </c>
      <c r="C756">
        <v>0.17237223818309816</v>
      </c>
    </row>
    <row r="757" spans="1:3">
      <c r="A757">
        <v>2008</v>
      </c>
      <c r="B757" t="s">
        <v>25</v>
      </c>
      <c r="C757">
        <v>0.17740541656345948</v>
      </c>
    </row>
    <row r="758" spans="1:3">
      <c r="A758">
        <v>2009</v>
      </c>
      <c r="B758" t="s">
        <v>25</v>
      </c>
      <c r="C758">
        <v>0.18108106070469443</v>
      </c>
    </row>
    <row r="759" spans="1:3">
      <c r="A759">
        <v>2010</v>
      </c>
      <c r="B759" t="s">
        <v>25</v>
      </c>
      <c r="C759">
        <v>0.19983692154977892</v>
      </c>
    </row>
    <row r="760" spans="1:3">
      <c r="A760">
        <v>2011</v>
      </c>
      <c r="B760" t="s">
        <v>25</v>
      </c>
      <c r="C760">
        <v>0.20939237970138522</v>
      </c>
    </row>
    <row r="761" spans="1:3">
      <c r="A761">
        <v>2012</v>
      </c>
      <c r="B761" t="s">
        <v>25</v>
      </c>
      <c r="C761">
        <v>0.20462208481652608</v>
      </c>
    </row>
    <row r="762" spans="1:3">
      <c r="A762">
        <v>1973</v>
      </c>
      <c r="B762" t="s">
        <v>26</v>
      </c>
      <c r="C762">
        <v>1.8580240796685812</v>
      </c>
    </row>
    <row r="763" spans="1:3">
      <c r="A763">
        <v>1974</v>
      </c>
      <c r="B763" t="s">
        <v>26</v>
      </c>
      <c r="C763">
        <v>1.9727978386533684</v>
      </c>
    </row>
    <row r="764" spans="1:3">
      <c r="A764">
        <v>1975</v>
      </c>
      <c r="B764" t="s">
        <v>26</v>
      </c>
      <c r="C764">
        <v>1.9597922891495645</v>
      </c>
    </row>
    <row r="765" spans="1:3">
      <c r="A765">
        <v>1976</v>
      </c>
      <c r="B765" t="s">
        <v>26</v>
      </c>
      <c r="C765">
        <v>1.8459663881167137</v>
      </c>
    </row>
    <row r="766" spans="1:3">
      <c r="A766">
        <v>1977</v>
      </c>
      <c r="B766" t="s">
        <v>26</v>
      </c>
      <c r="C766">
        <v>1.9370002459476412</v>
      </c>
    </row>
    <row r="767" spans="1:3">
      <c r="A767">
        <v>1978</v>
      </c>
      <c r="B767" t="s">
        <v>26</v>
      </c>
      <c r="C767">
        <v>1.990651215118769</v>
      </c>
    </row>
    <row r="768" spans="1:3">
      <c r="A768">
        <v>1979</v>
      </c>
      <c r="B768" t="s">
        <v>26</v>
      </c>
      <c r="C768">
        <v>2.0738523188333473</v>
      </c>
    </row>
    <row r="769" spans="1:3">
      <c r="A769">
        <v>1980</v>
      </c>
      <c r="B769" t="s">
        <v>26</v>
      </c>
      <c r="C769">
        <v>2.1429023209504474</v>
      </c>
    </row>
    <row r="770" spans="1:3">
      <c r="A770">
        <v>1981</v>
      </c>
      <c r="B770" t="s">
        <v>26</v>
      </c>
      <c r="C770">
        <v>2.182805228107767</v>
      </c>
    </row>
    <row r="771" spans="1:3">
      <c r="A771">
        <v>1982</v>
      </c>
      <c r="B771" t="s">
        <v>26</v>
      </c>
      <c r="C771">
        <v>2.1401075390970847</v>
      </c>
    </row>
    <row r="772" spans="1:3">
      <c r="A772">
        <v>1983</v>
      </c>
      <c r="B772" t="s">
        <v>26</v>
      </c>
      <c r="C772">
        <v>2.0882317902764527</v>
      </c>
    </row>
    <row r="773" spans="1:3">
      <c r="A773">
        <v>1984</v>
      </c>
      <c r="B773" t="s">
        <v>26</v>
      </c>
      <c r="C773">
        <v>2.0697081911936697</v>
      </c>
    </row>
    <row r="774" spans="1:3">
      <c r="A774">
        <v>1985</v>
      </c>
      <c r="B774" t="s">
        <v>26</v>
      </c>
      <c r="C774">
        <v>2.1217651404683204</v>
      </c>
    </row>
    <row r="775" spans="1:3">
      <c r="A775">
        <v>1986</v>
      </c>
      <c r="B775" t="s">
        <v>26</v>
      </c>
      <c r="C775">
        <v>2.1198691048484424</v>
      </c>
    </row>
    <row r="776" spans="1:3">
      <c r="A776">
        <v>1987</v>
      </c>
      <c r="B776" t="s">
        <v>26</v>
      </c>
      <c r="C776">
        <v>2.0383668507729431</v>
      </c>
    </row>
    <row r="777" spans="1:3">
      <c r="A777">
        <v>1988</v>
      </c>
      <c r="B777" t="s">
        <v>26</v>
      </c>
      <c r="C777">
        <v>2.0878577912032221</v>
      </c>
    </row>
    <row r="778" spans="1:3">
      <c r="A778">
        <v>1989</v>
      </c>
      <c r="B778" t="s">
        <v>26</v>
      </c>
      <c r="C778">
        <v>2.1463871549238007</v>
      </c>
    </row>
    <row r="779" spans="1:3">
      <c r="A779">
        <v>1990</v>
      </c>
      <c r="B779" t="s">
        <v>26</v>
      </c>
      <c r="C779">
        <v>2.2180774546319233</v>
      </c>
    </row>
    <row r="780" spans="1:3">
      <c r="A780">
        <v>1991</v>
      </c>
      <c r="B780" t="s">
        <v>26</v>
      </c>
      <c r="C780">
        <v>2.2577469856932044</v>
      </c>
    </row>
    <row r="781" spans="1:3">
      <c r="A781">
        <v>1992</v>
      </c>
      <c r="B781" t="s">
        <v>26</v>
      </c>
      <c r="C781">
        <v>2.3026869622958199</v>
      </c>
    </row>
    <row r="782" spans="1:3">
      <c r="A782">
        <v>1993</v>
      </c>
      <c r="B782" t="s">
        <v>26</v>
      </c>
      <c r="C782">
        <v>2.3003671265640775</v>
      </c>
    </row>
    <row r="783" spans="1:3">
      <c r="A783">
        <v>1994</v>
      </c>
      <c r="B783" t="s">
        <v>26</v>
      </c>
      <c r="C783">
        <v>2.2491868448749699</v>
      </c>
    </row>
    <row r="784" spans="1:3">
      <c r="A784">
        <v>1995</v>
      </c>
      <c r="B784" t="s">
        <v>26</v>
      </c>
      <c r="C784">
        <v>2.28934832845865</v>
      </c>
    </row>
    <row r="785" spans="1:3">
      <c r="A785">
        <v>1996</v>
      </c>
      <c r="B785" t="s">
        <v>26</v>
      </c>
      <c r="C785">
        <v>2.2312940667731009</v>
      </c>
    </row>
    <row r="786" spans="1:3">
      <c r="A786">
        <v>1997</v>
      </c>
      <c r="B786" t="s">
        <v>26</v>
      </c>
      <c r="C786">
        <v>2.1360858745304818</v>
      </c>
    </row>
    <row r="787" spans="1:3">
      <c r="A787">
        <v>1998</v>
      </c>
      <c r="B787" t="s">
        <v>26</v>
      </c>
      <c r="C787">
        <v>2.0751235666115333</v>
      </c>
    </row>
    <row r="788" spans="1:3">
      <c r="A788">
        <v>1999</v>
      </c>
      <c r="B788" t="s">
        <v>26</v>
      </c>
      <c r="C788">
        <v>2.0060919767562959</v>
      </c>
    </row>
    <row r="789" spans="1:3">
      <c r="A789">
        <v>2000</v>
      </c>
      <c r="B789" t="s">
        <v>26</v>
      </c>
      <c r="C789">
        <v>2.0625698629660234</v>
      </c>
    </row>
    <row r="790" spans="1:3">
      <c r="A790">
        <v>2001</v>
      </c>
      <c r="B790" t="s">
        <v>26</v>
      </c>
      <c r="C790">
        <v>2.0559450024897794</v>
      </c>
    </row>
    <row r="791" spans="1:3">
      <c r="A791">
        <v>2002</v>
      </c>
      <c r="B791" t="s">
        <v>26</v>
      </c>
      <c r="C791">
        <v>2.0423147630692626</v>
      </c>
    </row>
    <row r="792" spans="1:3">
      <c r="A792">
        <v>2003</v>
      </c>
      <c r="B792" t="s">
        <v>26</v>
      </c>
      <c r="C792">
        <v>1.9508693024500352</v>
      </c>
    </row>
    <row r="793" spans="1:3">
      <c r="A793">
        <v>2004</v>
      </c>
      <c r="B793" t="s">
        <v>26</v>
      </c>
      <c r="C793">
        <v>1.946723497880162</v>
      </c>
    </row>
    <row r="794" spans="1:3">
      <c r="A794">
        <v>2005</v>
      </c>
      <c r="B794" t="s">
        <v>26</v>
      </c>
      <c r="C794">
        <v>1.9520711552298498</v>
      </c>
    </row>
    <row r="795" spans="1:3">
      <c r="A795">
        <v>2006</v>
      </c>
      <c r="B795" t="s">
        <v>26</v>
      </c>
      <c r="C795">
        <v>1.9149318999427352</v>
      </c>
    </row>
    <row r="796" spans="1:3">
      <c r="A796">
        <v>2007</v>
      </c>
      <c r="B796" t="s">
        <v>26</v>
      </c>
      <c r="C796">
        <v>1.8592304504276895</v>
      </c>
    </row>
    <row r="797" spans="1:3">
      <c r="A797">
        <v>2008</v>
      </c>
      <c r="B797" t="s">
        <v>26</v>
      </c>
      <c r="C797">
        <v>1.8377659235742421</v>
      </c>
    </row>
    <row r="798" spans="1:3">
      <c r="A798">
        <v>2009</v>
      </c>
      <c r="B798" t="s">
        <v>26</v>
      </c>
      <c r="C798">
        <v>1.774895246222475</v>
      </c>
    </row>
    <row r="799" spans="1:3">
      <c r="A799">
        <v>2010</v>
      </c>
      <c r="B799" t="s">
        <v>26</v>
      </c>
      <c r="C799">
        <v>1.6979925430942888</v>
      </c>
    </row>
    <row r="800" spans="1:3">
      <c r="A800">
        <v>2011</v>
      </c>
      <c r="B800" t="s">
        <v>26</v>
      </c>
      <c r="C800">
        <v>1.5963079842910464</v>
      </c>
    </row>
    <row r="801" spans="1:3">
      <c r="A801">
        <v>2012</v>
      </c>
      <c r="B801" t="s">
        <v>26</v>
      </c>
      <c r="C801">
        <v>1.5618343878323888</v>
      </c>
    </row>
    <row r="802" spans="1:3">
      <c r="A802">
        <v>1973</v>
      </c>
      <c r="B802" t="s">
        <v>27</v>
      </c>
      <c r="C802">
        <v>1.2582480696661231</v>
      </c>
    </row>
    <row r="803" spans="1:3">
      <c r="A803">
        <v>1974</v>
      </c>
      <c r="B803" t="s">
        <v>27</v>
      </c>
      <c r="C803">
        <v>1.3576553943206739</v>
      </c>
    </row>
    <row r="804" spans="1:3">
      <c r="A804">
        <v>1975</v>
      </c>
      <c r="B804" t="s">
        <v>27</v>
      </c>
      <c r="C804">
        <v>1.4874292489518148</v>
      </c>
    </row>
    <row r="805" spans="1:3">
      <c r="A805">
        <v>1976</v>
      </c>
      <c r="B805" t="s">
        <v>27</v>
      </c>
      <c r="C805">
        <v>1.3843127122570449</v>
      </c>
    </row>
    <row r="806" spans="1:3">
      <c r="A806">
        <v>1977</v>
      </c>
      <c r="B806" t="s">
        <v>27</v>
      </c>
      <c r="C806">
        <v>1.4477122060057919</v>
      </c>
    </row>
    <row r="807" spans="1:3">
      <c r="A807">
        <v>1978</v>
      </c>
      <c r="B807" t="s">
        <v>27</v>
      </c>
      <c r="C807">
        <v>1.5302867365663684</v>
      </c>
    </row>
    <row r="808" spans="1:3">
      <c r="A808">
        <v>1979</v>
      </c>
      <c r="B808" t="s">
        <v>27</v>
      </c>
      <c r="C808">
        <v>1.6701339071074679</v>
      </c>
    </row>
    <row r="809" spans="1:3">
      <c r="A809">
        <v>1980</v>
      </c>
      <c r="B809" t="s">
        <v>27</v>
      </c>
      <c r="C809">
        <v>1.7939181091099285</v>
      </c>
    </row>
    <row r="810" spans="1:3">
      <c r="A810">
        <v>1981</v>
      </c>
      <c r="B810" t="s">
        <v>27</v>
      </c>
      <c r="C810">
        <v>1.8384015823402111</v>
      </c>
    </row>
    <row r="811" spans="1:3">
      <c r="A811">
        <v>1982</v>
      </c>
      <c r="B811" t="s">
        <v>27</v>
      </c>
      <c r="C811">
        <v>1.7428698363511801</v>
      </c>
    </row>
    <row r="812" spans="1:3">
      <c r="A812">
        <v>1983</v>
      </c>
      <c r="B812" t="s">
        <v>27</v>
      </c>
      <c r="C812">
        <v>1.7523237164823815</v>
      </c>
    </row>
    <row r="813" spans="1:3">
      <c r="A813">
        <v>1984</v>
      </c>
      <c r="B813" t="s">
        <v>27</v>
      </c>
      <c r="C813">
        <v>1.6556787960110597</v>
      </c>
    </row>
    <row r="814" spans="1:3">
      <c r="A814">
        <v>1985</v>
      </c>
      <c r="B814" t="s">
        <v>27</v>
      </c>
      <c r="C814">
        <v>1.6830599246478639</v>
      </c>
    </row>
    <row r="815" spans="1:3">
      <c r="A815">
        <v>1986</v>
      </c>
      <c r="B815" t="s">
        <v>27</v>
      </c>
      <c r="C815">
        <v>1.717141360293843</v>
      </c>
    </row>
    <row r="816" spans="1:3">
      <c r="A816">
        <v>1987</v>
      </c>
      <c r="B816" t="s">
        <v>27</v>
      </c>
      <c r="C816">
        <v>1.7310280953431976</v>
      </c>
    </row>
    <row r="817" spans="1:3">
      <c r="A817">
        <v>1988</v>
      </c>
      <c r="B817" t="s">
        <v>27</v>
      </c>
      <c r="C817">
        <v>1.8238842394406605</v>
      </c>
    </row>
    <row r="818" spans="1:3">
      <c r="A818">
        <v>1989</v>
      </c>
      <c r="B818" t="s">
        <v>27</v>
      </c>
      <c r="C818">
        <v>1.9095237137200434</v>
      </c>
    </row>
    <row r="819" spans="1:3">
      <c r="A819">
        <v>1990</v>
      </c>
      <c r="B819" t="s">
        <v>27</v>
      </c>
      <c r="C819">
        <v>1.9964914479519795</v>
      </c>
    </row>
    <row r="820" spans="1:3">
      <c r="A820">
        <v>1991</v>
      </c>
      <c r="B820" t="s">
        <v>27</v>
      </c>
      <c r="C820">
        <v>1.9962285091856169</v>
      </c>
    </row>
    <row r="821" spans="1:3">
      <c r="A821">
        <v>1992</v>
      </c>
      <c r="B821" t="s">
        <v>27</v>
      </c>
      <c r="C821">
        <v>2.0528960757370687</v>
      </c>
    </row>
    <row r="822" spans="1:3">
      <c r="A822">
        <v>1993</v>
      </c>
      <c r="B822" t="s">
        <v>27</v>
      </c>
      <c r="C822">
        <v>2.0855977032730322</v>
      </c>
    </row>
    <row r="823" spans="1:3">
      <c r="A823">
        <v>1994</v>
      </c>
      <c r="B823" t="s">
        <v>27</v>
      </c>
      <c r="C823">
        <v>1.9567762421397068</v>
      </c>
    </row>
    <row r="824" spans="1:3">
      <c r="A824">
        <v>1995</v>
      </c>
      <c r="B824" t="s">
        <v>27</v>
      </c>
      <c r="C824">
        <v>1.9274185769042924</v>
      </c>
    </row>
    <row r="825" spans="1:3">
      <c r="A825">
        <v>1996</v>
      </c>
      <c r="B825" t="s">
        <v>27</v>
      </c>
      <c r="C825">
        <v>1.8597085335712522</v>
      </c>
    </row>
    <row r="826" spans="1:3">
      <c r="A826">
        <v>1997</v>
      </c>
      <c r="B826" t="s">
        <v>27</v>
      </c>
      <c r="C826">
        <v>1.862809719426769</v>
      </c>
    </row>
    <row r="827" spans="1:3">
      <c r="A827">
        <v>1998</v>
      </c>
      <c r="B827" t="s">
        <v>27</v>
      </c>
      <c r="C827">
        <v>1.8266619116716019</v>
      </c>
    </row>
    <row r="828" spans="1:3">
      <c r="A828">
        <v>1999</v>
      </c>
      <c r="B828" t="s">
        <v>27</v>
      </c>
      <c r="C828">
        <v>1.7065005159407178</v>
      </c>
    </row>
    <row r="829" spans="1:3">
      <c r="A829">
        <v>2000</v>
      </c>
      <c r="B829" t="s">
        <v>27</v>
      </c>
      <c r="C829">
        <v>1.5605222107232262</v>
      </c>
    </row>
    <row r="830" spans="1:3">
      <c r="A830">
        <v>2001</v>
      </c>
      <c r="B830" t="s">
        <v>27</v>
      </c>
      <c r="C830">
        <v>1.5640298438661548</v>
      </c>
    </row>
    <row r="831" spans="1:3">
      <c r="A831">
        <v>2002</v>
      </c>
      <c r="B831" t="s">
        <v>27</v>
      </c>
      <c r="C831">
        <v>1.5786983704150137</v>
      </c>
    </row>
    <row r="832" spans="1:3">
      <c r="A832">
        <v>2003</v>
      </c>
      <c r="B832" t="s">
        <v>27</v>
      </c>
      <c r="C832">
        <v>1.5542120194820488</v>
      </c>
    </row>
    <row r="833" spans="1:3">
      <c r="A833">
        <v>2004</v>
      </c>
      <c r="B833" t="s">
        <v>27</v>
      </c>
      <c r="C833">
        <v>1.5265665492846334</v>
      </c>
    </row>
    <row r="834" spans="1:3">
      <c r="A834">
        <v>2005</v>
      </c>
      <c r="B834" t="s">
        <v>27</v>
      </c>
      <c r="C834">
        <v>1.5277617036994533</v>
      </c>
    </row>
    <row r="835" spans="1:3">
      <c r="A835">
        <v>2006</v>
      </c>
      <c r="B835" t="s">
        <v>27</v>
      </c>
      <c r="C835">
        <v>1.6104016880118948</v>
      </c>
    </row>
    <row r="836" spans="1:3">
      <c r="A836">
        <v>2007</v>
      </c>
      <c r="B836" t="s">
        <v>27</v>
      </c>
      <c r="C836">
        <v>1.4854056972699436</v>
      </c>
    </row>
    <row r="837" spans="1:3">
      <c r="A837">
        <v>2008</v>
      </c>
      <c r="B837" t="s">
        <v>27</v>
      </c>
      <c r="C837">
        <v>1.5342642939950422</v>
      </c>
    </row>
    <row r="838" spans="1:3">
      <c r="A838">
        <v>2009</v>
      </c>
      <c r="B838" t="s">
        <v>27</v>
      </c>
      <c r="C838">
        <v>1.531727529440372</v>
      </c>
    </row>
    <row r="839" spans="1:3">
      <c r="A839">
        <v>2010</v>
      </c>
      <c r="B839" t="s">
        <v>27</v>
      </c>
      <c r="C839">
        <v>1.5451679351756553</v>
      </c>
    </row>
    <row r="840" spans="1:3">
      <c r="A840">
        <v>2011</v>
      </c>
      <c r="B840" t="s">
        <v>27</v>
      </c>
      <c r="C840">
        <v>1.4523259392614518</v>
      </c>
    </row>
    <row r="841" spans="1:3">
      <c r="A841">
        <v>2012</v>
      </c>
      <c r="B841" t="s">
        <v>27</v>
      </c>
      <c r="C841">
        <v>1.4000577715479805</v>
      </c>
    </row>
    <row r="842" spans="1:3">
      <c r="A842">
        <v>1973</v>
      </c>
      <c r="B842" t="s">
        <v>28</v>
      </c>
      <c r="C842">
        <v>1.7666986810999639</v>
      </c>
    </row>
    <row r="843" spans="1:3">
      <c r="A843">
        <v>1974</v>
      </c>
      <c r="B843" t="s">
        <v>28</v>
      </c>
      <c r="C843">
        <v>1.8861732796015367</v>
      </c>
    </row>
    <row r="844" spans="1:3">
      <c r="A844">
        <v>1975</v>
      </c>
      <c r="B844" t="s">
        <v>28</v>
      </c>
      <c r="C844">
        <v>1.9253090626989176</v>
      </c>
    </row>
    <row r="845" spans="1:3">
      <c r="A845">
        <v>1976</v>
      </c>
      <c r="B845" t="s">
        <v>28</v>
      </c>
      <c r="C845">
        <v>1.8656660444185285</v>
      </c>
    </row>
    <row r="846" spans="1:3">
      <c r="A846">
        <v>1977</v>
      </c>
      <c r="B846" t="s">
        <v>28</v>
      </c>
      <c r="C846">
        <v>1.7659987178260554</v>
      </c>
    </row>
    <row r="847" spans="1:3">
      <c r="A847">
        <v>1978</v>
      </c>
      <c r="B847" t="s">
        <v>28</v>
      </c>
      <c r="C847">
        <v>1.7530392293588593</v>
      </c>
    </row>
    <row r="848" spans="1:3">
      <c r="A848">
        <v>1979</v>
      </c>
      <c r="B848" t="s">
        <v>28</v>
      </c>
      <c r="C848">
        <v>1.8151939888646071</v>
      </c>
    </row>
    <row r="849" spans="1:3">
      <c r="A849">
        <v>1980</v>
      </c>
      <c r="B849" t="s">
        <v>28</v>
      </c>
      <c r="C849">
        <v>1.8555184928497124</v>
      </c>
    </row>
    <row r="850" spans="1:3">
      <c r="A850">
        <v>1981</v>
      </c>
      <c r="B850" t="s">
        <v>28</v>
      </c>
      <c r="C850">
        <v>1.8592078380749051</v>
      </c>
    </row>
    <row r="851" spans="1:3">
      <c r="A851">
        <v>1982</v>
      </c>
      <c r="B851" t="s">
        <v>28</v>
      </c>
      <c r="C851">
        <v>1.8818430546089098</v>
      </c>
    </row>
    <row r="852" spans="1:3">
      <c r="A852">
        <v>1983</v>
      </c>
      <c r="B852" t="s">
        <v>28</v>
      </c>
      <c r="C852">
        <v>1.9694175673232812</v>
      </c>
    </row>
    <row r="853" spans="1:3">
      <c r="A853">
        <v>1984</v>
      </c>
      <c r="B853" t="s">
        <v>28</v>
      </c>
      <c r="C853">
        <v>2.0282787302970591</v>
      </c>
    </row>
    <row r="854" spans="1:3">
      <c r="A854">
        <v>1985</v>
      </c>
      <c r="B854" t="s">
        <v>28</v>
      </c>
      <c r="C854">
        <v>1.9934599639703716</v>
      </c>
    </row>
    <row r="855" spans="1:3">
      <c r="A855">
        <v>1986</v>
      </c>
      <c r="B855" t="s">
        <v>28</v>
      </c>
      <c r="C855">
        <v>2.0843093901489782</v>
      </c>
    </row>
    <row r="856" spans="1:3">
      <c r="A856">
        <v>1987</v>
      </c>
      <c r="B856" t="s">
        <v>28</v>
      </c>
      <c r="C856">
        <v>2.0542909437954258</v>
      </c>
    </row>
    <row r="857" spans="1:3">
      <c r="A857">
        <v>1988</v>
      </c>
      <c r="B857" t="s">
        <v>28</v>
      </c>
      <c r="C857">
        <v>2.0038022073494846</v>
      </c>
    </row>
    <row r="858" spans="1:3">
      <c r="A858">
        <v>1989</v>
      </c>
      <c r="B858" t="s">
        <v>28</v>
      </c>
      <c r="C858">
        <v>1.9589047989298356</v>
      </c>
    </row>
    <row r="859" spans="1:3">
      <c r="A859">
        <v>1990</v>
      </c>
      <c r="B859" t="s">
        <v>28</v>
      </c>
      <c r="C859">
        <v>2.0673413639406348</v>
      </c>
    </row>
    <row r="860" spans="1:3">
      <c r="A860">
        <v>1991</v>
      </c>
      <c r="B860" t="s">
        <v>28</v>
      </c>
      <c r="C860">
        <v>2.0832770460622427</v>
      </c>
    </row>
    <row r="861" spans="1:3">
      <c r="A861">
        <v>1992</v>
      </c>
      <c r="B861" t="s">
        <v>28</v>
      </c>
      <c r="C861">
        <v>2.041318032883952</v>
      </c>
    </row>
    <row r="862" spans="1:3">
      <c r="A862">
        <v>1993</v>
      </c>
      <c r="B862" t="s">
        <v>28</v>
      </c>
      <c r="C862">
        <v>2.0687947507982298</v>
      </c>
    </row>
    <row r="863" spans="1:3">
      <c r="A863">
        <v>1994</v>
      </c>
      <c r="B863" t="s">
        <v>28</v>
      </c>
      <c r="C863">
        <v>2.0361719943542309</v>
      </c>
    </row>
    <row r="864" spans="1:3">
      <c r="A864">
        <v>1995</v>
      </c>
      <c r="B864" t="s">
        <v>28</v>
      </c>
      <c r="C864">
        <v>1.9283580281761072</v>
      </c>
    </row>
    <row r="865" spans="1:3">
      <c r="A865">
        <v>1996</v>
      </c>
      <c r="B865" t="s">
        <v>28</v>
      </c>
      <c r="C865">
        <v>1.8489323596037108</v>
      </c>
    </row>
    <row r="866" spans="1:3">
      <c r="A866">
        <v>1997</v>
      </c>
      <c r="B866" t="s">
        <v>28</v>
      </c>
      <c r="C866">
        <v>1.7748899211451408</v>
      </c>
    </row>
    <row r="867" spans="1:3">
      <c r="A867">
        <v>1998</v>
      </c>
      <c r="B867" t="s">
        <v>28</v>
      </c>
      <c r="C867">
        <v>1.8258890573328366</v>
      </c>
    </row>
    <row r="868" spans="1:3">
      <c r="A868">
        <v>1999</v>
      </c>
      <c r="B868" t="s">
        <v>28</v>
      </c>
      <c r="C868">
        <v>1.7490639729132298</v>
      </c>
    </row>
    <row r="869" spans="1:3">
      <c r="A869">
        <v>2000</v>
      </c>
      <c r="B869" t="s">
        <v>28</v>
      </c>
      <c r="C869">
        <v>1.7138094545021993</v>
      </c>
    </row>
    <row r="870" spans="1:3">
      <c r="A870">
        <v>2001</v>
      </c>
      <c r="B870" t="s">
        <v>28</v>
      </c>
      <c r="C870">
        <v>1.7118012161777361</v>
      </c>
    </row>
    <row r="871" spans="1:3">
      <c r="A871">
        <v>2002</v>
      </c>
      <c r="B871" t="s">
        <v>28</v>
      </c>
      <c r="C871">
        <v>1.6877368385271221</v>
      </c>
    </row>
    <row r="872" spans="1:3">
      <c r="A872">
        <v>2003</v>
      </c>
      <c r="B872" t="s">
        <v>28</v>
      </c>
      <c r="C872">
        <v>1.6317644515066323</v>
      </c>
    </row>
    <row r="873" spans="1:3">
      <c r="A873">
        <v>2004</v>
      </c>
      <c r="B873" t="s">
        <v>28</v>
      </c>
      <c r="C873">
        <v>1.5937973501199174</v>
      </c>
    </row>
    <row r="874" spans="1:3">
      <c r="A874">
        <v>2005</v>
      </c>
      <c r="B874" t="s">
        <v>28</v>
      </c>
      <c r="C874">
        <v>1.7115902843392279</v>
      </c>
    </row>
    <row r="875" spans="1:3">
      <c r="A875">
        <v>2006</v>
      </c>
      <c r="B875" t="s">
        <v>28</v>
      </c>
      <c r="C875">
        <v>1.730613934298481</v>
      </c>
    </row>
    <row r="876" spans="1:3">
      <c r="A876">
        <v>2007</v>
      </c>
      <c r="B876" t="s">
        <v>28</v>
      </c>
      <c r="C876">
        <v>1.6748810740127644</v>
      </c>
    </row>
    <row r="877" spans="1:3">
      <c r="A877">
        <v>2008</v>
      </c>
      <c r="B877" t="s">
        <v>28</v>
      </c>
      <c r="C877">
        <v>1.6388875557789027</v>
      </c>
    </row>
    <row r="878" spans="1:3">
      <c r="A878">
        <v>2009</v>
      </c>
      <c r="B878" t="s">
        <v>28</v>
      </c>
      <c r="C878">
        <v>1.6089636646464485</v>
      </c>
    </row>
    <row r="879" spans="1:3">
      <c r="A879">
        <v>2010</v>
      </c>
      <c r="B879" t="s">
        <v>28</v>
      </c>
      <c r="C879">
        <v>1.5953119826894704</v>
      </c>
    </row>
    <row r="880" spans="1:3">
      <c r="A880">
        <v>2011</v>
      </c>
      <c r="B880" t="s">
        <v>28</v>
      </c>
      <c r="C880">
        <v>1.4878685588551284</v>
      </c>
    </row>
    <row r="881" spans="1:3">
      <c r="A881">
        <v>2012</v>
      </c>
      <c r="B881" t="s">
        <v>28</v>
      </c>
      <c r="C881">
        <v>1.514075117559593</v>
      </c>
    </row>
    <row r="882" spans="1:3">
      <c r="A882">
        <v>1973</v>
      </c>
      <c r="B882" t="s">
        <v>29</v>
      </c>
      <c r="C882">
        <v>0.57507541962365805</v>
      </c>
    </row>
    <row r="883" spans="1:3">
      <c r="A883">
        <v>1974</v>
      </c>
      <c r="B883" t="s">
        <v>29</v>
      </c>
      <c r="C883">
        <v>0.72888093919661534</v>
      </c>
    </row>
    <row r="884" spans="1:3">
      <c r="A884">
        <v>1975</v>
      </c>
      <c r="B884" t="s">
        <v>29</v>
      </c>
      <c r="C884">
        <v>0.727324632361532</v>
      </c>
    </row>
    <row r="885" spans="1:3">
      <c r="A885">
        <v>1976</v>
      </c>
      <c r="B885" t="s">
        <v>29</v>
      </c>
      <c r="C885">
        <v>0.63632992949503087</v>
      </c>
    </row>
    <row r="886" spans="1:3">
      <c r="A886">
        <v>1977</v>
      </c>
      <c r="B886" t="s">
        <v>29</v>
      </c>
      <c r="C886">
        <v>0.66184472066578381</v>
      </c>
    </row>
    <row r="887" spans="1:3">
      <c r="A887">
        <v>1978</v>
      </c>
      <c r="B887" t="s">
        <v>29</v>
      </c>
      <c r="C887">
        <v>0.6399874538013397</v>
      </c>
    </row>
    <row r="888" spans="1:3">
      <c r="A888">
        <v>1979</v>
      </c>
      <c r="B888" t="s">
        <v>29</v>
      </c>
      <c r="C888">
        <v>0.79303709470227945</v>
      </c>
    </row>
    <row r="889" spans="1:3">
      <c r="A889">
        <v>1980</v>
      </c>
      <c r="B889" t="s">
        <v>29</v>
      </c>
      <c r="C889">
        <v>0.82313643697411831</v>
      </c>
    </row>
    <row r="890" spans="1:3">
      <c r="A890">
        <v>1981</v>
      </c>
      <c r="B890" t="s">
        <v>29</v>
      </c>
      <c r="C890">
        <v>0.8261894560311609</v>
      </c>
    </row>
    <row r="891" spans="1:3">
      <c r="A891">
        <v>1982</v>
      </c>
      <c r="B891" t="s">
        <v>29</v>
      </c>
      <c r="C891">
        <v>0.78508631071535118</v>
      </c>
    </row>
    <row r="892" spans="1:3">
      <c r="A892">
        <v>1983</v>
      </c>
      <c r="B892" t="s">
        <v>29</v>
      </c>
      <c r="C892">
        <v>0.64633984658009835</v>
      </c>
    </row>
    <row r="893" spans="1:3">
      <c r="A893">
        <v>1984</v>
      </c>
      <c r="B893" t="s">
        <v>29</v>
      </c>
      <c r="C893">
        <v>0.7489832404174569</v>
      </c>
    </row>
    <row r="894" spans="1:3">
      <c r="A894">
        <v>1985</v>
      </c>
      <c r="B894" t="s">
        <v>29</v>
      </c>
      <c r="C894">
        <v>0.9415823053144653</v>
      </c>
    </row>
    <row r="895" spans="1:3">
      <c r="A895">
        <v>1986</v>
      </c>
      <c r="B895" t="s">
        <v>29</v>
      </c>
      <c r="C895">
        <v>1.0457440530152988</v>
      </c>
    </row>
    <row r="896" spans="1:3">
      <c r="A896">
        <v>1987</v>
      </c>
      <c r="B896" t="s">
        <v>29</v>
      </c>
      <c r="C896">
        <v>1.0487145872417329</v>
      </c>
    </row>
    <row r="897" spans="1:3">
      <c r="A897">
        <v>1988</v>
      </c>
      <c r="B897" t="s">
        <v>29</v>
      </c>
      <c r="C897">
        <v>1.0649189251953151</v>
      </c>
    </row>
    <row r="898" spans="1:3">
      <c r="A898">
        <v>1989</v>
      </c>
      <c r="B898" t="s">
        <v>29</v>
      </c>
      <c r="C898">
        <v>1.0587757185580104</v>
      </c>
    </row>
    <row r="899" spans="1:3">
      <c r="A899">
        <v>1990</v>
      </c>
      <c r="B899" t="s">
        <v>29</v>
      </c>
      <c r="C899">
        <v>1.1187283656221356</v>
      </c>
    </row>
    <row r="900" spans="1:3">
      <c r="A900">
        <v>1991</v>
      </c>
      <c r="B900" t="s">
        <v>29</v>
      </c>
      <c r="C900">
        <v>1.1506348597883433</v>
      </c>
    </row>
    <row r="901" spans="1:3">
      <c r="A901">
        <v>1992</v>
      </c>
      <c r="B901" t="s">
        <v>29</v>
      </c>
      <c r="C901">
        <v>1.2179813674801281</v>
      </c>
    </row>
    <row r="902" spans="1:3">
      <c r="A902">
        <v>1993</v>
      </c>
      <c r="B902" t="s">
        <v>29</v>
      </c>
      <c r="C902">
        <v>1.2638652825313601</v>
      </c>
    </row>
    <row r="903" spans="1:3">
      <c r="A903">
        <v>1994</v>
      </c>
      <c r="B903" t="s">
        <v>29</v>
      </c>
      <c r="C903">
        <v>1.2782418570648695</v>
      </c>
    </row>
    <row r="904" spans="1:3">
      <c r="A904">
        <v>1995</v>
      </c>
      <c r="B904" t="s">
        <v>29</v>
      </c>
      <c r="C904">
        <v>1.2700286119798019</v>
      </c>
    </row>
    <row r="905" spans="1:3">
      <c r="A905">
        <v>1996</v>
      </c>
      <c r="B905" t="s">
        <v>29</v>
      </c>
      <c r="C905">
        <v>1.2202838786366941</v>
      </c>
    </row>
    <row r="906" spans="1:3">
      <c r="A906">
        <v>1997</v>
      </c>
      <c r="B906" t="s">
        <v>29</v>
      </c>
      <c r="C906">
        <v>1.2171380022655423</v>
      </c>
    </row>
    <row r="907" spans="1:3">
      <c r="A907">
        <v>1998</v>
      </c>
      <c r="B907" t="s">
        <v>29</v>
      </c>
      <c r="C907">
        <v>1.1319822469860685</v>
      </c>
    </row>
    <row r="908" spans="1:3">
      <c r="A908">
        <v>1999</v>
      </c>
      <c r="B908" t="s">
        <v>29</v>
      </c>
      <c r="C908">
        <v>1.0079661802736024</v>
      </c>
    </row>
    <row r="909" spans="1:3">
      <c r="A909">
        <v>2000</v>
      </c>
      <c r="B909" t="s">
        <v>29</v>
      </c>
      <c r="C909">
        <v>1.0324075471297474</v>
      </c>
    </row>
    <row r="910" spans="1:3">
      <c r="A910">
        <v>2001</v>
      </c>
      <c r="B910" t="s">
        <v>29</v>
      </c>
      <c r="C910">
        <v>0.96970133895839628</v>
      </c>
    </row>
    <row r="911" spans="1:3">
      <c r="A911">
        <v>2002</v>
      </c>
      <c r="B911" t="s">
        <v>29</v>
      </c>
      <c r="C911">
        <v>0.9829582180774229</v>
      </c>
    </row>
    <row r="912" spans="1:3">
      <c r="A912">
        <v>2003</v>
      </c>
      <c r="B912" t="s">
        <v>29</v>
      </c>
      <c r="C912">
        <v>0.96677567020284361</v>
      </c>
    </row>
    <row r="913" spans="1:3">
      <c r="A913">
        <v>2004</v>
      </c>
      <c r="B913" t="s">
        <v>29</v>
      </c>
      <c r="C913">
        <v>0.99254849335318862</v>
      </c>
    </row>
    <row r="914" spans="1:3">
      <c r="A914">
        <v>2005</v>
      </c>
      <c r="B914" t="s">
        <v>29</v>
      </c>
      <c r="C914">
        <v>1.0896505967370809</v>
      </c>
    </row>
    <row r="915" spans="1:3">
      <c r="A915">
        <v>2006</v>
      </c>
      <c r="B915" t="s">
        <v>29</v>
      </c>
      <c r="C915">
        <v>1.1328984867047358</v>
      </c>
    </row>
    <row r="916" spans="1:3">
      <c r="A916">
        <v>2007</v>
      </c>
      <c r="B916" t="s">
        <v>29</v>
      </c>
      <c r="C916">
        <v>1.0634427157100137</v>
      </c>
    </row>
    <row r="917" spans="1:3">
      <c r="A917">
        <v>2008</v>
      </c>
      <c r="B917" t="s">
        <v>29</v>
      </c>
      <c r="C917">
        <v>0.97592912925882358</v>
      </c>
    </row>
    <row r="918" spans="1:3">
      <c r="A918">
        <v>2009</v>
      </c>
      <c r="B918" t="s">
        <v>29</v>
      </c>
      <c r="C918">
        <v>0.89389807532655974</v>
      </c>
    </row>
    <row r="919" spans="1:3">
      <c r="A919">
        <v>2010</v>
      </c>
      <c r="B919" t="s">
        <v>29</v>
      </c>
      <c r="C919">
        <v>0.85721218016950795</v>
      </c>
    </row>
    <row r="920" spans="1:3">
      <c r="A920">
        <v>2011</v>
      </c>
      <c r="B920" t="s">
        <v>29</v>
      </c>
      <c r="C920">
        <v>0.83487586134578007</v>
      </c>
    </row>
    <row r="921" spans="1:3">
      <c r="A921">
        <v>2012</v>
      </c>
      <c r="B921" t="s">
        <v>29</v>
      </c>
      <c r="C921">
        <v>0.83669923377423872</v>
      </c>
    </row>
    <row r="922" spans="1:3">
      <c r="A922">
        <v>1973</v>
      </c>
      <c r="B922" t="s">
        <v>30</v>
      </c>
      <c r="C922">
        <v>0.57507541962365805</v>
      </c>
    </row>
    <row r="923" spans="1:3">
      <c r="A923">
        <v>1974</v>
      </c>
      <c r="B923" t="s">
        <v>30</v>
      </c>
      <c r="C923">
        <v>0.72888093919661534</v>
      </c>
    </row>
    <row r="924" spans="1:3">
      <c r="A924">
        <v>1975</v>
      </c>
      <c r="B924" t="s">
        <v>30</v>
      </c>
      <c r="C924">
        <v>0.727324632361532</v>
      </c>
    </row>
    <row r="925" spans="1:3">
      <c r="A925">
        <v>1976</v>
      </c>
      <c r="B925" t="s">
        <v>30</v>
      </c>
      <c r="C925">
        <v>0.63632992949503087</v>
      </c>
    </row>
    <row r="926" spans="1:3">
      <c r="A926">
        <v>1977</v>
      </c>
      <c r="B926" t="s">
        <v>30</v>
      </c>
      <c r="C926">
        <v>0.66184472066578381</v>
      </c>
    </row>
    <row r="927" spans="1:3">
      <c r="A927">
        <v>1978</v>
      </c>
      <c r="B927" t="s">
        <v>30</v>
      </c>
      <c r="C927">
        <v>0.6399874538013397</v>
      </c>
    </row>
    <row r="928" spans="1:3">
      <c r="A928">
        <v>1979</v>
      </c>
      <c r="B928" t="s">
        <v>30</v>
      </c>
      <c r="C928">
        <v>0.79303709470227945</v>
      </c>
    </row>
    <row r="929" spans="1:3">
      <c r="A929">
        <v>1980</v>
      </c>
      <c r="B929" t="s">
        <v>30</v>
      </c>
      <c r="C929">
        <v>0.82313643697411831</v>
      </c>
    </row>
    <row r="930" spans="1:3">
      <c r="A930">
        <v>1981</v>
      </c>
      <c r="B930" t="s">
        <v>30</v>
      </c>
      <c r="C930">
        <v>0.8261894560311609</v>
      </c>
    </row>
    <row r="931" spans="1:3">
      <c r="A931">
        <v>1982</v>
      </c>
      <c r="B931" t="s">
        <v>30</v>
      </c>
      <c r="C931">
        <v>0.78508631071535118</v>
      </c>
    </row>
    <row r="932" spans="1:3">
      <c r="A932">
        <v>1983</v>
      </c>
      <c r="B932" t="s">
        <v>30</v>
      </c>
      <c r="C932">
        <v>0.64633984658009835</v>
      </c>
    </row>
    <row r="933" spans="1:3">
      <c r="A933">
        <v>1984</v>
      </c>
      <c r="B933" t="s">
        <v>30</v>
      </c>
      <c r="C933">
        <v>0.7489832404174569</v>
      </c>
    </row>
    <row r="934" spans="1:3">
      <c r="A934">
        <v>1985</v>
      </c>
      <c r="B934" t="s">
        <v>30</v>
      </c>
      <c r="C934">
        <v>0.9415823053144653</v>
      </c>
    </row>
    <row r="935" spans="1:3">
      <c r="A935">
        <v>1986</v>
      </c>
      <c r="B935" t="s">
        <v>30</v>
      </c>
      <c r="C935">
        <v>1.0457440530152988</v>
      </c>
    </row>
    <row r="936" spans="1:3">
      <c r="A936">
        <v>1987</v>
      </c>
      <c r="B936" t="s">
        <v>30</v>
      </c>
      <c r="C936">
        <v>1.0487145872417329</v>
      </c>
    </row>
    <row r="937" spans="1:3">
      <c r="A937">
        <v>1988</v>
      </c>
      <c r="B937" t="s">
        <v>30</v>
      </c>
      <c r="C937">
        <v>1.0649189251953151</v>
      </c>
    </row>
    <row r="938" spans="1:3">
      <c r="A938">
        <v>1989</v>
      </c>
      <c r="B938" t="s">
        <v>30</v>
      </c>
      <c r="C938">
        <v>1.0587757185580104</v>
      </c>
    </row>
    <row r="939" spans="1:3">
      <c r="A939">
        <v>1990</v>
      </c>
      <c r="B939" t="s">
        <v>30</v>
      </c>
      <c r="C939">
        <v>1.1187283656221356</v>
      </c>
    </row>
    <row r="940" spans="1:3">
      <c r="A940">
        <v>1991</v>
      </c>
      <c r="B940" t="s">
        <v>30</v>
      </c>
      <c r="C940">
        <v>1.1506348597883433</v>
      </c>
    </row>
    <row r="941" spans="1:3">
      <c r="A941">
        <v>1992</v>
      </c>
      <c r="B941" t="s">
        <v>30</v>
      </c>
      <c r="C941">
        <v>1.2179813674801281</v>
      </c>
    </row>
    <row r="942" spans="1:3">
      <c r="A942">
        <v>1993</v>
      </c>
      <c r="B942" t="s">
        <v>30</v>
      </c>
      <c r="C942">
        <v>1.2638652825313601</v>
      </c>
    </row>
    <row r="943" spans="1:3">
      <c r="A943">
        <v>1994</v>
      </c>
      <c r="B943" t="s">
        <v>30</v>
      </c>
      <c r="C943">
        <v>1.2782418570648695</v>
      </c>
    </row>
    <row r="944" spans="1:3">
      <c r="A944">
        <v>1995</v>
      </c>
      <c r="B944" t="s">
        <v>30</v>
      </c>
      <c r="C944">
        <v>1.2700286119798019</v>
      </c>
    </row>
    <row r="945" spans="1:3">
      <c r="A945">
        <v>1996</v>
      </c>
      <c r="B945" t="s">
        <v>30</v>
      </c>
      <c r="C945">
        <v>1.2202838786366941</v>
      </c>
    </row>
    <row r="946" spans="1:3">
      <c r="A946">
        <v>1997</v>
      </c>
      <c r="B946" t="s">
        <v>30</v>
      </c>
      <c r="C946">
        <v>1.2171380022655423</v>
      </c>
    </row>
    <row r="947" spans="1:3">
      <c r="A947">
        <v>1998</v>
      </c>
      <c r="B947" t="s">
        <v>30</v>
      </c>
      <c r="C947">
        <v>1.1319822469860685</v>
      </c>
    </row>
    <row r="948" spans="1:3">
      <c r="A948">
        <v>1999</v>
      </c>
      <c r="B948" t="s">
        <v>30</v>
      </c>
      <c r="C948">
        <v>1.0079661802736024</v>
      </c>
    </row>
    <row r="949" spans="1:3">
      <c r="A949">
        <v>2000</v>
      </c>
      <c r="B949" t="s">
        <v>30</v>
      </c>
      <c r="C949">
        <v>1.0324075471297474</v>
      </c>
    </row>
    <row r="950" spans="1:3">
      <c r="A950">
        <v>2001</v>
      </c>
      <c r="B950" t="s">
        <v>30</v>
      </c>
      <c r="C950">
        <v>0.96970133895839628</v>
      </c>
    </row>
    <row r="951" spans="1:3">
      <c r="A951">
        <v>2002</v>
      </c>
      <c r="B951" t="s">
        <v>30</v>
      </c>
      <c r="C951">
        <v>0.9829582180774229</v>
      </c>
    </row>
    <row r="952" spans="1:3">
      <c r="A952">
        <v>2003</v>
      </c>
      <c r="B952" t="s">
        <v>30</v>
      </c>
      <c r="C952">
        <v>0.96677567020284361</v>
      </c>
    </row>
    <row r="953" spans="1:3">
      <c r="A953">
        <v>2004</v>
      </c>
      <c r="B953" t="s">
        <v>30</v>
      </c>
      <c r="C953">
        <v>0.99254849335318862</v>
      </c>
    </row>
    <row r="954" spans="1:3">
      <c r="A954">
        <v>2005</v>
      </c>
      <c r="B954" t="s">
        <v>30</v>
      </c>
      <c r="C954">
        <v>1.0896505967370809</v>
      </c>
    </row>
    <row r="955" spans="1:3">
      <c r="A955">
        <v>2006</v>
      </c>
      <c r="B955" t="s">
        <v>30</v>
      </c>
      <c r="C955">
        <v>1.1328984867047358</v>
      </c>
    </row>
    <row r="956" spans="1:3">
      <c r="A956">
        <v>2007</v>
      </c>
      <c r="B956" t="s">
        <v>30</v>
      </c>
      <c r="C956">
        <v>1.0634427157100137</v>
      </c>
    </row>
    <row r="957" spans="1:3">
      <c r="A957">
        <v>2008</v>
      </c>
      <c r="B957" t="s">
        <v>30</v>
      </c>
      <c r="C957">
        <v>0.97592912925882358</v>
      </c>
    </row>
    <row r="958" spans="1:3">
      <c r="A958">
        <v>2009</v>
      </c>
      <c r="B958" t="s">
        <v>30</v>
      </c>
      <c r="C958">
        <v>0.89389807532655974</v>
      </c>
    </row>
    <row r="959" spans="1:3">
      <c r="A959">
        <v>2010</v>
      </c>
      <c r="B959" t="s">
        <v>30</v>
      </c>
      <c r="C959">
        <v>0.85721218016950795</v>
      </c>
    </row>
    <row r="960" spans="1:3">
      <c r="A960">
        <v>2011</v>
      </c>
      <c r="B960" t="s">
        <v>30</v>
      </c>
      <c r="C960">
        <v>0.83487586134578007</v>
      </c>
    </row>
    <row r="961" spans="1:3">
      <c r="A961">
        <v>2012</v>
      </c>
      <c r="B961" t="s">
        <v>30</v>
      </c>
      <c r="C961">
        <v>0.83669923377423872</v>
      </c>
    </row>
    <row r="962" spans="1:3">
      <c r="A962">
        <v>1973</v>
      </c>
      <c r="B962" t="s">
        <v>31</v>
      </c>
      <c r="C962">
        <v>1.4077670205883583</v>
      </c>
    </row>
    <row r="963" spans="1:3">
      <c r="A963">
        <v>1974</v>
      </c>
      <c r="B963" t="s">
        <v>31</v>
      </c>
      <c r="C963">
        <v>1.5094359815739944</v>
      </c>
    </row>
    <row r="964" spans="1:3">
      <c r="A964">
        <v>1975</v>
      </c>
      <c r="B964" t="s">
        <v>31</v>
      </c>
      <c r="C964">
        <v>1.5970159173146832</v>
      </c>
    </row>
    <row r="965" spans="1:3">
      <c r="A965">
        <v>1976</v>
      </c>
      <c r="B965" t="s">
        <v>31</v>
      </c>
      <c r="C965">
        <v>1.5026345629870719</v>
      </c>
    </row>
    <row r="966" spans="1:3">
      <c r="A966">
        <v>1977</v>
      </c>
      <c r="B966" t="s">
        <v>31</v>
      </c>
      <c r="C966">
        <v>1.5269795977294032</v>
      </c>
    </row>
    <row r="967" spans="1:3">
      <c r="A967">
        <v>1978</v>
      </c>
      <c r="B967" t="s">
        <v>31</v>
      </c>
      <c r="C967">
        <v>1.5429990957945123</v>
      </c>
    </row>
    <row r="968" spans="1:3">
      <c r="A968">
        <v>1979</v>
      </c>
      <c r="B968" t="s">
        <v>31</v>
      </c>
      <c r="C968">
        <v>1.6623281233475458</v>
      </c>
    </row>
    <row r="969" spans="1:3">
      <c r="A969">
        <v>1980</v>
      </c>
      <c r="B969" t="s">
        <v>31</v>
      </c>
      <c r="C969">
        <v>1.7128729996367085</v>
      </c>
    </row>
    <row r="970" spans="1:3">
      <c r="A970">
        <v>1981</v>
      </c>
      <c r="B970" t="s">
        <v>31</v>
      </c>
      <c r="C970">
        <v>1.6867664062648293</v>
      </c>
    </row>
    <row r="971" spans="1:3">
      <c r="A971">
        <v>1982</v>
      </c>
      <c r="B971" t="s">
        <v>31</v>
      </c>
      <c r="C971">
        <v>1.62240139138906</v>
      </c>
    </row>
    <row r="972" spans="1:3">
      <c r="A972">
        <v>1983</v>
      </c>
      <c r="B972" t="s">
        <v>31</v>
      </c>
      <c r="C972">
        <v>1.562814413434066</v>
      </c>
    </row>
    <row r="973" spans="1:3">
      <c r="A973">
        <v>1984</v>
      </c>
      <c r="B973" t="s">
        <v>31</v>
      </c>
      <c r="C973">
        <v>1.5275397837856741</v>
      </c>
    </row>
    <row r="974" spans="1:3">
      <c r="A974">
        <v>1985</v>
      </c>
      <c r="B974" t="s">
        <v>31</v>
      </c>
      <c r="C974">
        <v>1.6164129337770357</v>
      </c>
    </row>
    <row r="975" spans="1:3">
      <c r="A975">
        <v>1986</v>
      </c>
      <c r="B975" t="s">
        <v>31</v>
      </c>
      <c r="C975">
        <v>1.7553772031433175</v>
      </c>
    </row>
    <row r="976" spans="1:3">
      <c r="A976">
        <v>1987</v>
      </c>
      <c r="B976" t="s">
        <v>31</v>
      </c>
      <c r="C976">
        <v>1.6949196074169148</v>
      </c>
    </row>
    <row r="977" spans="1:3">
      <c r="A977">
        <v>1988</v>
      </c>
      <c r="B977" t="s">
        <v>31</v>
      </c>
      <c r="C977">
        <v>1.7092841279029185</v>
      </c>
    </row>
    <row r="978" spans="1:3">
      <c r="A978">
        <v>1989</v>
      </c>
      <c r="B978" t="s">
        <v>31</v>
      </c>
      <c r="C978">
        <v>1.8446119274063659</v>
      </c>
    </row>
    <row r="979" spans="1:3">
      <c r="A979">
        <v>1990</v>
      </c>
      <c r="B979" t="s">
        <v>31</v>
      </c>
      <c r="C979">
        <v>1.9675202878303117</v>
      </c>
    </row>
    <row r="980" spans="1:3">
      <c r="A980">
        <v>1991</v>
      </c>
      <c r="B980" t="s">
        <v>31</v>
      </c>
      <c r="C980">
        <v>2.032150350425745</v>
      </c>
    </row>
    <row r="981" spans="1:3">
      <c r="A981">
        <v>1992</v>
      </c>
      <c r="B981" t="s">
        <v>31</v>
      </c>
      <c r="C981">
        <v>2.001995114131931</v>
      </c>
    </row>
    <row r="982" spans="1:3">
      <c r="A982">
        <v>1993</v>
      </c>
      <c r="B982" t="s">
        <v>31</v>
      </c>
      <c r="C982">
        <v>2.0074366737552625</v>
      </c>
    </row>
    <row r="983" spans="1:3">
      <c r="A983">
        <v>1994</v>
      </c>
      <c r="B983" t="s">
        <v>31</v>
      </c>
      <c r="C983">
        <v>2.00614939661603</v>
      </c>
    </row>
    <row r="984" spans="1:3">
      <c r="A984">
        <v>1995</v>
      </c>
      <c r="B984" t="s">
        <v>31</v>
      </c>
      <c r="C984">
        <v>1.8927622694105091</v>
      </c>
    </row>
    <row r="985" spans="1:3">
      <c r="A985">
        <v>1996</v>
      </c>
      <c r="B985" t="s">
        <v>31</v>
      </c>
      <c r="C985">
        <v>1.776560893915696</v>
      </c>
    </row>
    <row r="986" spans="1:3">
      <c r="A986">
        <v>1997</v>
      </c>
      <c r="B986" t="s">
        <v>31</v>
      </c>
      <c r="C986">
        <v>1.7533923963098723</v>
      </c>
    </row>
    <row r="987" spans="1:3">
      <c r="A987">
        <v>1998</v>
      </c>
      <c r="B987" t="s">
        <v>31</v>
      </c>
      <c r="C987">
        <v>1.7149749155507448</v>
      </c>
    </row>
    <row r="988" spans="1:3">
      <c r="A988">
        <v>1999</v>
      </c>
      <c r="B988" t="s">
        <v>31</v>
      </c>
      <c r="C988">
        <v>1.6098514809235172</v>
      </c>
    </row>
    <row r="989" spans="1:3">
      <c r="A989">
        <v>2000</v>
      </c>
      <c r="B989" t="s">
        <v>31</v>
      </c>
      <c r="C989">
        <v>1.5893251504431336</v>
      </c>
    </row>
    <row r="990" spans="1:3">
      <c r="A990">
        <v>2001</v>
      </c>
      <c r="B990" t="s">
        <v>31</v>
      </c>
      <c r="C990">
        <v>1.6874014051875306</v>
      </c>
    </row>
    <row r="991" spans="1:3">
      <c r="A991">
        <v>2002</v>
      </c>
      <c r="B991" t="s">
        <v>31</v>
      </c>
      <c r="C991">
        <v>1.6844851007151926</v>
      </c>
    </row>
    <row r="992" spans="1:3">
      <c r="A992">
        <v>2003</v>
      </c>
      <c r="B992" t="s">
        <v>31</v>
      </c>
      <c r="C992">
        <v>1.5907648741254294</v>
      </c>
    </row>
    <row r="993" spans="1:3">
      <c r="A993">
        <v>2004</v>
      </c>
      <c r="B993" t="s">
        <v>31</v>
      </c>
      <c r="C993">
        <v>1.5893873175849753</v>
      </c>
    </row>
    <row r="994" spans="1:3">
      <c r="A994">
        <v>2005</v>
      </c>
      <c r="B994" t="s">
        <v>31</v>
      </c>
      <c r="C994">
        <v>1.6595104961502696</v>
      </c>
    </row>
    <row r="995" spans="1:3">
      <c r="A995">
        <v>2006</v>
      </c>
      <c r="B995" t="s">
        <v>31</v>
      </c>
      <c r="C995">
        <v>1.6973167177187631</v>
      </c>
    </row>
    <row r="996" spans="1:3">
      <c r="A996">
        <v>2007</v>
      </c>
      <c r="B996" t="s">
        <v>31</v>
      </c>
      <c r="C996">
        <v>1.7240682150618221</v>
      </c>
    </row>
    <row r="997" spans="1:3">
      <c r="A997">
        <v>2008</v>
      </c>
      <c r="B997" t="s">
        <v>31</v>
      </c>
      <c r="C997">
        <v>1.6142633471228696</v>
      </c>
    </row>
    <row r="998" spans="1:3">
      <c r="A998">
        <v>2009</v>
      </c>
      <c r="B998" t="s">
        <v>31</v>
      </c>
      <c r="C998">
        <v>1.5951435204249813</v>
      </c>
    </row>
    <row r="999" spans="1:3">
      <c r="A999">
        <v>2010</v>
      </c>
      <c r="B999" t="s">
        <v>31</v>
      </c>
      <c r="C999">
        <v>1.5209567554347916</v>
      </c>
    </row>
    <row r="1000" spans="1:3">
      <c r="A1000">
        <v>2011</v>
      </c>
      <c r="B1000" t="s">
        <v>31</v>
      </c>
      <c r="C1000">
        <v>1.4984244077472162</v>
      </c>
    </row>
    <row r="1001" spans="1:3">
      <c r="A1001">
        <v>2012</v>
      </c>
      <c r="B1001" t="s">
        <v>31</v>
      </c>
      <c r="C1001">
        <v>1.5061437541227092</v>
      </c>
    </row>
    <row r="1002" spans="1:3">
      <c r="A1002">
        <v>1973</v>
      </c>
      <c r="B1002" t="s">
        <v>32</v>
      </c>
      <c r="C1002">
        <v>0.51525408381258242</v>
      </c>
    </row>
    <row r="1003" spans="1:3">
      <c r="A1003">
        <v>1974</v>
      </c>
      <c r="B1003" t="s">
        <v>32</v>
      </c>
      <c r="C1003">
        <v>0.48519379473971069</v>
      </c>
    </row>
    <row r="1004" spans="1:3">
      <c r="A1004">
        <v>1975</v>
      </c>
      <c r="B1004" t="s">
        <v>32</v>
      </c>
      <c r="C1004">
        <v>0.63959972911759555</v>
      </c>
    </row>
    <row r="1005" spans="1:3">
      <c r="A1005">
        <v>1976</v>
      </c>
      <c r="B1005" t="s">
        <v>32</v>
      </c>
      <c r="C1005">
        <v>0.58970308031874785</v>
      </c>
    </row>
    <row r="1006" spans="1:3">
      <c r="A1006">
        <v>1977</v>
      </c>
      <c r="B1006" t="s">
        <v>32</v>
      </c>
      <c r="C1006">
        <v>0.77933693232875878</v>
      </c>
    </row>
    <row r="1007" spans="1:3">
      <c r="A1007">
        <v>1978</v>
      </c>
      <c r="B1007" t="s">
        <v>32</v>
      </c>
      <c r="C1007">
        <v>0.86533261429550734</v>
      </c>
    </row>
    <row r="1008" spans="1:3">
      <c r="A1008">
        <v>1979</v>
      </c>
      <c r="B1008" t="s">
        <v>32</v>
      </c>
      <c r="C1008">
        <v>0.80724801406691826</v>
      </c>
    </row>
    <row r="1009" spans="1:3">
      <c r="A1009">
        <v>1980</v>
      </c>
      <c r="B1009" t="s">
        <v>32</v>
      </c>
      <c r="C1009">
        <v>0.80030752694691809</v>
      </c>
    </row>
    <row r="1010" spans="1:3">
      <c r="A1010">
        <v>1981</v>
      </c>
      <c r="B1010" t="s">
        <v>32</v>
      </c>
      <c r="C1010">
        <v>0.92833907039032959</v>
      </c>
    </row>
    <row r="1011" spans="1:3">
      <c r="A1011">
        <v>1982</v>
      </c>
      <c r="B1011" t="s">
        <v>32</v>
      </c>
      <c r="C1011">
        <v>0.81023639810759684</v>
      </c>
    </row>
    <row r="1012" spans="1:3">
      <c r="A1012">
        <v>1983</v>
      </c>
      <c r="B1012" t="s">
        <v>32</v>
      </c>
      <c r="C1012">
        <v>0.75427567138110219</v>
      </c>
    </row>
    <row r="1013" spans="1:3">
      <c r="A1013">
        <v>1984</v>
      </c>
      <c r="B1013" t="s">
        <v>32</v>
      </c>
      <c r="C1013">
        <v>0.8655082931809841</v>
      </c>
    </row>
    <row r="1014" spans="1:3">
      <c r="A1014">
        <v>1985</v>
      </c>
      <c r="B1014" t="s">
        <v>32</v>
      </c>
      <c r="C1014">
        <v>0.73464691146669814</v>
      </c>
    </row>
    <row r="1015" spans="1:3">
      <c r="A1015">
        <v>1986</v>
      </c>
      <c r="B1015" t="s">
        <v>32</v>
      </c>
      <c r="C1015">
        <v>0.45353791908611796</v>
      </c>
    </row>
    <row r="1016" spans="1:3">
      <c r="A1016">
        <v>1987</v>
      </c>
      <c r="B1016" t="s">
        <v>32</v>
      </c>
      <c r="C1016">
        <v>0.4132632186286806</v>
      </c>
    </row>
    <row r="1017" spans="1:3">
      <c r="A1017">
        <v>1988</v>
      </c>
      <c r="B1017" t="s">
        <v>32</v>
      </c>
      <c r="C1017">
        <v>0.20709506244374565</v>
      </c>
    </row>
    <row r="1018" spans="1:3">
      <c r="A1018">
        <v>1989</v>
      </c>
      <c r="B1018" t="s">
        <v>32</v>
      </c>
      <c r="C1018">
        <v>0.14846278678205871</v>
      </c>
    </row>
    <row r="1019" spans="1:3">
      <c r="A1019">
        <v>1990</v>
      </c>
      <c r="B1019" t="s">
        <v>32</v>
      </c>
      <c r="C1019">
        <v>0.46568930441038908</v>
      </c>
    </row>
    <row r="1020" spans="1:3">
      <c r="A1020">
        <v>1991</v>
      </c>
      <c r="B1020" t="s">
        <v>32</v>
      </c>
      <c r="C1020">
        <v>0.33541085318529079</v>
      </c>
    </row>
    <row r="1021" spans="1:3">
      <c r="A1021">
        <v>1992</v>
      </c>
      <c r="B1021" t="s">
        <v>32</v>
      </c>
      <c r="C1021">
        <v>0.53005698569387827</v>
      </c>
    </row>
    <row r="1022" spans="1:3">
      <c r="A1022">
        <v>1993</v>
      </c>
      <c r="B1022" t="s">
        <v>32</v>
      </c>
      <c r="C1022">
        <v>0.57364932621680287</v>
      </c>
    </row>
    <row r="1023" spans="1:3">
      <c r="A1023">
        <v>1994</v>
      </c>
      <c r="B1023" t="s">
        <v>32</v>
      </c>
      <c r="C1023">
        <v>0.57156019006057479</v>
      </c>
    </row>
    <row r="1024" spans="1:3">
      <c r="A1024">
        <v>1995</v>
      </c>
      <c r="B1024" t="s">
        <v>32</v>
      </c>
      <c r="C1024">
        <v>0.53870910311610898</v>
      </c>
    </row>
    <row r="1025" spans="1:3">
      <c r="A1025">
        <v>1996</v>
      </c>
      <c r="B1025" t="s">
        <v>32</v>
      </c>
      <c r="C1025">
        <v>0.47609991239216087</v>
      </c>
    </row>
    <row r="1026" spans="1:3">
      <c r="A1026">
        <v>1997</v>
      </c>
      <c r="B1026" t="s">
        <v>32</v>
      </c>
      <c r="C1026">
        <v>0.27825208401271456</v>
      </c>
    </row>
    <row r="1027" spans="1:3">
      <c r="A1027">
        <v>1998</v>
      </c>
      <c r="B1027" t="s">
        <v>32</v>
      </c>
      <c r="C1027">
        <v>0.71395197931130683</v>
      </c>
    </row>
    <row r="1028" spans="1:3">
      <c r="A1028">
        <v>1999</v>
      </c>
      <c r="B1028" t="s">
        <v>32</v>
      </c>
      <c r="C1028">
        <v>0.86184445880665295</v>
      </c>
    </row>
    <row r="1029" spans="1:3">
      <c r="A1029">
        <v>2000</v>
      </c>
      <c r="B1029" t="s">
        <v>32</v>
      </c>
      <c r="C1029">
        <v>1.1350408934113678</v>
      </c>
    </row>
    <row r="1030" spans="1:3">
      <c r="A1030">
        <v>2001</v>
      </c>
      <c r="B1030" t="s">
        <v>32</v>
      </c>
      <c r="C1030">
        <v>1.2584783603288081</v>
      </c>
    </row>
    <row r="1031" spans="1:3">
      <c r="A1031">
        <v>2002</v>
      </c>
      <c r="B1031" t="s">
        <v>32</v>
      </c>
      <c r="C1031">
        <v>1.2561148418725165</v>
      </c>
    </row>
    <row r="1032" spans="1:3">
      <c r="A1032">
        <v>2003</v>
      </c>
      <c r="B1032" t="s">
        <v>32</v>
      </c>
      <c r="C1032">
        <v>1.2946456877746095</v>
      </c>
    </row>
    <row r="1033" spans="1:3">
      <c r="A1033">
        <v>2004</v>
      </c>
      <c r="B1033" t="s">
        <v>32</v>
      </c>
      <c r="C1033">
        <v>1.0776222307240795</v>
      </c>
    </row>
    <row r="1034" spans="1:3">
      <c r="A1034">
        <v>2005</v>
      </c>
      <c r="B1034" t="s">
        <v>32</v>
      </c>
      <c r="C1034">
        <v>1.0359936760046011</v>
      </c>
    </row>
    <row r="1035" spans="1:3">
      <c r="A1035">
        <v>2006</v>
      </c>
      <c r="B1035" t="s">
        <v>32</v>
      </c>
      <c r="C1035">
        <v>1.3278433549292508</v>
      </c>
    </row>
    <row r="1036" spans="1:3">
      <c r="A1036">
        <v>2007</v>
      </c>
      <c r="B1036" t="s">
        <v>32</v>
      </c>
      <c r="C1036">
        <v>1.3344866855800721</v>
      </c>
    </row>
    <row r="1037" spans="1:3">
      <c r="A1037">
        <v>2008</v>
      </c>
      <c r="B1037" t="s">
        <v>32</v>
      </c>
      <c r="C1037">
        <v>1.1360381316532813</v>
      </c>
    </row>
    <row r="1038" spans="1:3">
      <c r="A1038">
        <v>2009</v>
      </c>
      <c r="B1038" t="s">
        <v>32</v>
      </c>
      <c r="C1038">
        <v>1.0542339663425042</v>
      </c>
    </row>
    <row r="1039" spans="1:3">
      <c r="A1039">
        <v>2010</v>
      </c>
      <c r="B1039" t="s">
        <v>32</v>
      </c>
      <c r="C1039">
        <v>1.0144830339290942</v>
      </c>
    </row>
    <row r="1040" spans="1:3">
      <c r="A1040">
        <v>2011</v>
      </c>
      <c r="B1040" t="s">
        <v>32</v>
      </c>
      <c r="C1040">
        <v>1.0157531682895513</v>
      </c>
    </row>
    <row r="1041" spans="1:3">
      <c r="A1041">
        <v>2012</v>
      </c>
      <c r="B1041" t="s">
        <v>32</v>
      </c>
      <c r="C1041">
        <v>1.0013691695827174</v>
      </c>
    </row>
    <row r="1042" spans="1:3">
      <c r="A1042">
        <v>1973</v>
      </c>
      <c r="B1042" t="s">
        <v>33</v>
      </c>
      <c r="C1042">
        <v>0.61739163819903697</v>
      </c>
    </row>
    <row r="1043" spans="1:3">
      <c r="A1043">
        <v>1974</v>
      </c>
      <c r="B1043" t="s">
        <v>33</v>
      </c>
      <c r="C1043">
        <v>0.87379310657347098</v>
      </c>
    </row>
    <row r="1044" spans="1:3">
      <c r="A1044">
        <v>1975</v>
      </c>
      <c r="B1044" t="s">
        <v>33</v>
      </c>
      <c r="C1044">
        <v>0.94711727162537285</v>
      </c>
    </row>
    <row r="1045" spans="1:3">
      <c r="A1045">
        <v>1976</v>
      </c>
      <c r="B1045" t="s">
        <v>33</v>
      </c>
      <c r="C1045">
        <v>0.74429558357552361</v>
      </c>
    </row>
    <row r="1046" spans="1:3">
      <c r="A1046">
        <v>1977</v>
      </c>
      <c r="B1046" t="s">
        <v>33</v>
      </c>
      <c r="C1046">
        <v>0.69026024992617607</v>
      </c>
    </row>
    <row r="1047" spans="1:3">
      <c r="A1047">
        <v>1978</v>
      </c>
      <c r="B1047" t="s">
        <v>33</v>
      </c>
      <c r="C1047">
        <v>0.64470839235043009</v>
      </c>
    </row>
    <row r="1048" spans="1:3">
      <c r="A1048">
        <v>1979</v>
      </c>
      <c r="B1048" t="s">
        <v>33</v>
      </c>
      <c r="C1048">
        <v>0.81501616765644658</v>
      </c>
    </row>
    <row r="1049" spans="1:3">
      <c r="A1049">
        <v>1980</v>
      </c>
      <c r="B1049" t="s">
        <v>33</v>
      </c>
      <c r="C1049">
        <v>0.80898954643445131</v>
      </c>
    </row>
    <row r="1050" spans="1:3">
      <c r="A1050">
        <v>1981</v>
      </c>
      <c r="B1050" t="s">
        <v>33</v>
      </c>
      <c r="C1050">
        <v>0.59628122263228589</v>
      </c>
    </row>
    <row r="1051" spans="1:3">
      <c r="A1051">
        <v>1982</v>
      </c>
      <c r="B1051" t="s">
        <v>33</v>
      </c>
      <c r="C1051">
        <v>0.83104324598064017</v>
      </c>
    </row>
    <row r="1052" spans="1:3">
      <c r="A1052">
        <v>1983</v>
      </c>
      <c r="B1052" t="s">
        <v>33</v>
      </c>
      <c r="C1052">
        <v>0.77804298379284897</v>
      </c>
    </row>
    <row r="1053" spans="1:3">
      <c r="A1053">
        <v>1984</v>
      </c>
      <c r="B1053" t="s">
        <v>33</v>
      </c>
      <c r="C1053">
        <v>0.81465924477619556</v>
      </c>
    </row>
    <row r="1054" spans="1:3">
      <c r="A1054">
        <v>1985</v>
      </c>
      <c r="B1054" t="s">
        <v>33</v>
      </c>
      <c r="C1054">
        <v>0.86676555294019297</v>
      </c>
    </row>
    <row r="1055" spans="1:3">
      <c r="A1055">
        <v>1986</v>
      </c>
      <c r="B1055" t="s">
        <v>33</v>
      </c>
      <c r="C1055">
        <v>0.96537884318996769</v>
      </c>
    </row>
    <row r="1056" spans="1:3">
      <c r="A1056">
        <v>1987</v>
      </c>
      <c r="B1056" t="s">
        <v>33</v>
      </c>
      <c r="C1056">
        <v>0.92104728108495093</v>
      </c>
    </row>
    <row r="1057" spans="1:3">
      <c r="A1057">
        <v>1988</v>
      </c>
      <c r="B1057" t="s">
        <v>33</v>
      </c>
      <c r="C1057">
        <v>1.0050494882399983</v>
      </c>
    </row>
    <row r="1058" spans="1:3">
      <c r="A1058">
        <v>1989</v>
      </c>
      <c r="B1058" t="s">
        <v>33</v>
      </c>
      <c r="C1058">
        <v>1.0278887371245973</v>
      </c>
    </row>
    <row r="1059" spans="1:3">
      <c r="A1059">
        <v>1990</v>
      </c>
      <c r="B1059" t="s">
        <v>33</v>
      </c>
      <c r="C1059">
        <v>1.193985726376418</v>
      </c>
    </row>
    <row r="1060" spans="1:3">
      <c r="A1060">
        <v>1991</v>
      </c>
      <c r="B1060" t="s">
        <v>33</v>
      </c>
      <c r="C1060">
        <v>1.2077322072498418</v>
      </c>
    </row>
    <row r="1061" spans="1:3">
      <c r="A1061">
        <v>1992</v>
      </c>
      <c r="B1061" t="s">
        <v>33</v>
      </c>
      <c r="C1061">
        <v>1.2486627755686919</v>
      </c>
    </row>
    <row r="1062" spans="1:3">
      <c r="A1062">
        <v>1993</v>
      </c>
      <c r="B1062" t="s">
        <v>33</v>
      </c>
      <c r="C1062">
        <v>1.3291542493929216</v>
      </c>
    </row>
    <row r="1063" spans="1:3">
      <c r="A1063">
        <v>1994</v>
      </c>
      <c r="B1063" t="s">
        <v>33</v>
      </c>
      <c r="C1063">
        <v>1.3597593252609719</v>
      </c>
    </row>
    <row r="1064" spans="1:3">
      <c r="A1064">
        <v>1995</v>
      </c>
      <c r="B1064" t="s">
        <v>33</v>
      </c>
      <c r="C1064">
        <v>1.3401960501961629</v>
      </c>
    </row>
    <row r="1065" spans="1:3">
      <c r="A1065">
        <v>1996</v>
      </c>
      <c r="B1065" t="s">
        <v>33</v>
      </c>
      <c r="C1065">
        <v>1.469591220705105</v>
      </c>
    </row>
    <row r="1066" spans="1:3">
      <c r="A1066">
        <v>1997</v>
      </c>
      <c r="B1066" t="s">
        <v>33</v>
      </c>
      <c r="C1066">
        <v>1.4780595585778202</v>
      </c>
    </row>
    <row r="1067" spans="1:3">
      <c r="A1067">
        <v>1998</v>
      </c>
      <c r="B1067" t="s">
        <v>33</v>
      </c>
      <c r="C1067">
        <v>1.5072127183800748</v>
      </c>
    </row>
    <row r="1068" spans="1:3">
      <c r="A1068">
        <v>1999</v>
      </c>
      <c r="B1068" t="s">
        <v>33</v>
      </c>
      <c r="C1068">
        <v>1.4590448066856736</v>
      </c>
    </row>
    <row r="1069" spans="1:3">
      <c r="A1069">
        <v>2000</v>
      </c>
      <c r="B1069" t="s">
        <v>33</v>
      </c>
      <c r="C1069">
        <v>1.1866057583649552</v>
      </c>
    </row>
    <row r="1070" spans="1:3">
      <c r="A1070">
        <v>2001</v>
      </c>
      <c r="B1070" t="s">
        <v>33</v>
      </c>
      <c r="C1070">
        <v>1.1090003505244044</v>
      </c>
    </row>
    <row r="1071" spans="1:3">
      <c r="A1071">
        <v>2002</v>
      </c>
      <c r="B1071" t="s">
        <v>33</v>
      </c>
      <c r="C1071">
        <v>1.1448584182423118</v>
      </c>
    </row>
    <row r="1072" spans="1:3">
      <c r="A1072">
        <v>2003</v>
      </c>
      <c r="B1072" t="s">
        <v>33</v>
      </c>
      <c r="C1072">
        <v>1.0777875417525427</v>
      </c>
    </row>
    <row r="1073" spans="1:3">
      <c r="A1073">
        <v>2004</v>
      </c>
      <c r="B1073" t="s">
        <v>33</v>
      </c>
      <c r="C1073">
        <v>1.1267988898452099</v>
      </c>
    </row>
    <row r="1074" spans="1:3">
      <c r="A1074">
        <v>2005</v>
      </c>
      <c r="B1074" t="s">
        <v>33</v>
      </c>
      <c r="C1074">
        <v>1.0555146905245378</v>
      </c>
    </row>
    <row r="1075" spans="1:3">
      <c r="A1075">
        <v>2006</v>
      </c>
      <c r="B1075" t="s">
        <v>33</v>
      </c>
      <c r="C1075">
        <v>1.0780453721392349</v>
      </c>
    </row>
    <row r="1076" spans="1:3">
      <c r="A1076">
        <v>2007</v>
      </c>
      <c r="B1076" t="s">
        <v>33</v>
      </c>
      <c r="C1076">
        <v>1.1355435319722806</v>
      </c>
    </row>
    <row r="1077" spans="1:3">
      <c r="A1077">
        <v>2008</v>
      </c>
      <c r="B1077" t="s">
        <v>33</v>
      </c>
      <c r="C1077">
        <v>1.1388554561270712</v>
      </c>
    </row>
    <row r="1078" spans="1:3">
      <c r="A1078">
        <v>2009</v>
      </c>
      <c r="B1078" t="s">
        <v>33</v>
      </c>
      <c r="C1078">
        <v>1.0625597341129704</v>
      </c>
    </row>
    <row r="1079" spans="1:3">
      <c r="A1079">
        <v>2010</v>
      </c>
      <c r="B1079" t="s">
        <v>33</v>
      </c>
      <c r="C1079">
        <v>1.0234740348369458</v>
      </c>
    </row>
    <row r="1080" spans="1:3">
      <c r="A1080">
        <v>2011</v>
      </c>
      <c r="B1080" t="s">
        <v>33</v>
      </c>
      <c r="C1080">
        <v>0.93060827993055972</v>
      </c>
    </row>
    <row r="1081" spans="1:3">
      <c r="A1081">
        <v>2012</v>
      </c>
      <c r="B1081" t="s">
        <v>33</v>
      </c>
      <c r="C1081">
        <v>0.953360664475842</v>
      </c>
    </row>
    <row r="1082" spans="1:3">
      <c r="A1082">
        <v>1973</v>
      </c>
      <c r="B1082" t="s">
        <v>34</v>
      </c>
      <c r="C1082">
        <v>1.7441091661190056</v>
      </c>
    </row>
    <row r="1083" spans="1:3">
      <c r="A1083">
        <v>1974</v>
      </c>
      <c r="B1083" t="s">
        <v>34</v>
      </c>
      <c r="C1083">
        <v>1.9204069362646718</v>
      </c>
    </row>
    <row r="1084" spans="1:3">
      <c r="A1084">
        <v>1975</v>
      </c>
      <c r="B1084" t="s">
        <v>34</v>
      </c>
      <c r="C1084">
        <v>1.9150329104908741</v>
      </c>
    </row>
    <row r="1085" spans="1:3">
      <c r="A1085">
        <v>1976</v>
      </c>
      <c r="B1085" t="s">
        <v>34</v>
      </c>
      <c r="C1085">
        <v>1.9329459132685989</v>
      </c>
    </row>
    <row r="1086" spans="1:3">
      <c r="A1086">
        <v>1977</v>
      </c>
      <c r="B1086" t="s">
        <v>34</v>
      </c>
      <c r="C1086">
        <v>2.0054854598008718</v>
      </c>
    </row>
    <row r="1087" spans="1:3">
      <c r="A1087">
        <v>1978</v>
      </c>
      <c r="B1087" t="s">
        <v>34</v>
      </c>
      <c r="C1087">
        <v>2.0550945133077532</v>
      </c>
    </row>
    <row r="1088" spans="1:3">
      <c r="A1088">
        <v>1979</v>
      </c>
      <c r="B1088" t="s">
        <v>34</v>
      </c>
      <c r="C1088">
        <v>2.122994845511585</v>
      </c>
    </row>
    <row r="1089" spans="1:3">
      <c r="A1089">
        <v>1980</v>
      </c>
      <c r="B1089" t="s">
        <v>34</v>
      </c>
      <c r="C1089">
        <v>2.21117577063711</v>
      </c>
    </row>
    <row r="1090" spans="1:3">
      <c r="A1090">
        <v>1981</v>
      </c>
      <c r="B1090" t="s">
        <v>34</v>
      </c>
      <c r="C1090">
        <v>2.1932720030203963</v>
      </c>
    </row>
    <row r="1091" spans="1:3">
      <c r="A1091">
        <v>1982</v>
      </c>
      <c r="B1091" t="s">
        <v>34</v>
      </c>
      <c r="C1091">
        <v>2.086228898053236</v>
      </c>
    </row>
    <row r="1092" spans="1:3">
      <c r="A1092">
        <v>1983</v>
      </c>
      <c r="B1092" t="s">
        <v>34</v>
      </c>
      <c r="C1092">
        <v>1.8797991239432508</v>
      </c>
    </row>
    <row r="1093" spans="1:3">
      <c r="A1093">
        <v>1984</v>
      </c>
      <c r="B1093" t="s">
        <v>34</v>
      </c>
      <c r="C1093">
        <v>1.8382295883981019</v>
      </c>
    </row>
    <row r="1094" spans="1:3">
      <c r="A1094">
        <v>1985</v>
      </c>
      <c r="B1094" t="s">
        <v>34</v>
      </c>
      <c r="C1094">
        <v>1.8977608051577306</v>
      </c>
    </row>
    <row r="1095" spans="1:3">
      <c r="A1095">
        <v>1986</v>
      </c>
      <c r="B1095" t="s">
        <v>34</v>
      </c>
      <c r="C1095">
        <v>1.9725510688798997</v>
      </c>
    </row>
    <row r="1096" spans="1:3">
      <c r="A1096">
        <v>1987</v>
      </c>
      <c r="B1096" t="s">
        <v>34</v>
      </c>
      <c r="C1096">
        <v>1.9397913110388698</v>
      </c>
    </row>
    <row r="1097" spans="1:3">
      <c r="A1097">
        <v>1988</v>
      </c>
      <c r="B1097" t="s">
        <v>34</v>
      </c>
      <c r="C1097">
        <v>2.0549700131391506</v>
      </c>
    </row>
    <row r="1098" spans="1:3">
      <c r="A1098">
        <v>1989</v>
      </c>
      <c r="B1098" t="s">
        <v>34</v>
      </c>
      <c r="C1098">
        <v>1.833049401053251</v>
      </c>
    </row>
    <row r="1099" spans="1:3">
      <c r="A1099">
        <v>1990</v>
      </c>
      <c r="B1099" t="s">
        <v>34</v>
      </c>
      <c r="C1099">
        <v>1.7932840315027794</v>
      </c>
    </row>
    <row r="1100" spans="1:3">
      <c r="A1100">
        <v>1991</v>
      </c>
      <c r="B1100" t="s">
        <v>34</v>
      </c>
      <c r="C1100">
        <v>1.9125378988291577</v>
      </c>
    </row>
    <row r="1101" spans="1:3">
      <c r="A1101">
        <v>1992</v>
      </c>
      <c r="B1101" t="s">
        <v>34</v>
      </c>
      <c r="C1101">
        <v>1.9413784192454311</v>
      </c>
    </row>
    <row r="1102" spans="1:3">
      <c r="A1102">
        <v>1993</v>
      </c>
      <c r="B1102" t="s">
        <v>34</v>
      </c>
      <c r="C1102">
        <v>2.1693210718014502</v>
      </c>
    </row>
    <row r="1103" spans="1:3">
      <c r="A1103">
        <v>1994</v>
      </c>
      <c r="B1103" t="s">
        <v>34</v>
      </c>
      <c r="C1103">
        <v>2.3044365009353731</v>
      </c>
    </row>
    <row r="1104" spans="1:3">
      <c r="A1104">
        <v>1995</v>
      </c>
      <c r="B1104" t="s">
        <v>34</v>
      </c>
      <c r="C1104">
        <v>2.2461876352283112</v>
      </c>
    </row>
    <row r="1105" spans="1:3">
      <c r="A1105">
        <v>1996</v>
      </c>
      <c r="B1105" t="s">
        <v>34</v>
      </c>
      <c r="C1105">
        <v>2.093457025273199</v>
      </c>
    </row>
    <row r="1106" spans="1:3">
      <c r="A1106">
        <v>1997</v>
      </c>
      <c r="B1106" t="s">
        <v>34</v>
      </c>
      <c r="C1106">
        <v>2.0778750201555001</v>
      </c>
    </row>
    <row r="1107" spans="1:3">
      <c r="A1107">
        <v>1998</v>
      </c>
      <c r="B1107" t="s">
        <v>34</v>
      </c>
      <c r="C1107">
        <v>1.8619346218923658</v>
      </c>
    </row>
    <row r="1108" spans="1:3">
      <c r="A1108">
        <v>1999</v>
      </c>
      <c r="B1108" t="s">
        <v>34</v>
      </c>
      <c r="C1108">
        <v>1.7402972336274407</v>
      </c>
    </row>
    <row r="1109" spans="1:3">
      <c r="A1109">
        <v>2000</v>
      </c>
      <c r="B1109" t="s">
        <v>34</v>
      </c>
      <c r="C1109">
        <v>1.6566206952742581</v>
      </c>
    </row>
    <row r="1110" spans="1:3">
      <c r="A1110">
        <v>2001</v>
      </c>
      <c r="B1110" t="s">
        <v>34</v>
      </c>
      <c r="C1110">
        <v>1.7735325485630071</v>
      </c>
    </row>
    <row r="1111" spans="1:3">
      <c r="A1111">
        <v>2002</v>
      </c>
      <c r="B1111" t="s">
        <v>34</v>
      </c>
      <c r="C1111">
        <v>1.8551646836087119</v>
      </c>
    </row>
    <row r="1112" spans="1:3">
      <c r="A1112">
        <v>2003</v>
      </c>
      <c r="B1112" t="s">
        <v>34</v>
      </c>
      <c r="C1112">
        <v>1.8181495290515248</v>
      </c>
    </row>
    <row r="1113" spans="1:3">
      <c r="A1113">
        <v>2004</v>
      </c>
      <c r="B1113" t="s">
        <v>34</v>
      </c>
      <c r="C1113">
        <v>1.8186575372935858</v>
      </c>
    </row>
    <row r="1114" spans="1:3">
      <c r="A1114">
        <v>2005</v>
      </c>
      <c r="B1114" t="s">
        <v>34</v>
      </c>
      <c r="C1114">
        <v>1.8041322719556439</v>
      </c>
    </row>
    <row r="1115" spans="1:3">
      <c r="A1115">
        <v>2006</v>
      </c>
      <c r="B1115" t="s">
        <v>34</v>
      </c>
      <c r="C1115">
        <v>2.0133273641624618</v>
      </c>
    </row>
    <row r="1116" spans="1:3">
      <c r="A1116">
        <v>2007</v>
      </c>
      <c r="B1116" t="s">
        <v>34</v>
      </c>
      <c r="C1116">
        <v>2.021359917557394</v>
      </c>
    </row>
    <row r="1117" spans="1:3">
      <c r="A1117">
        <v>2008</v>
      </c>
      <c r="B1117" t="s">
        <v>34</v>
      </c>
      <c r="C1117">
        <v>1.987441242148037</v>
      </c>
    </row>
    <row r="1118" spans="1:3">
      <c r="A1118">
        <v>2009</v>
      </c>
      <c r="B1118" t="s">
        <v>34</v>
      </c>
      <c r="C1118">
        <v>1.9533093642208887</v>
      </c>
    </row>
    <row r="1119" spans="1:3">
      <c r="A1119">
        <v>2010</v>
      </c>
      <c r="B1119" t="s">
        <v>34</v>
      </c>
      <c r="C1119">
        <v>1.89158270114571</v>
      </c>
    </row>
    <row r="1120" spans="1:3">
      <c r="A1120">
        <v>2011</v>
      </c>
      <c r="B1120" t="s">
        <v>34</v>
      </c>
      <c r="C1120">
        <v>1.7370962704314661</v>
      </c>
    </row>
    <row r="1121" spans="1:3">
      <c r="A1121">
        <v>2012</v>
      </c>
      <c r="B1121" t="s">
        <v>34</v>
      </c>
      <c r="C1121">
        <v>1.8043307907879775</v>
      </c>
    </row>
    <row r="1122" spans="1:3">
      <c r="A1122">
        <v>1973</v>
      </c>
      <c r="B1122" t="s">
        <v>35</v>
      </c>
      <c r="C1122">
        <v>-0.19786525106356392</v>
      </c>
    </row>
    <row r="1123" spans="1:3">
      <c r="A1123">
        <v>1974</v>
      </c>
      <c r="B1123" t="s">
        <v>35</v>
      </c>
      <c r="C1123">
        <v>-8.9264137572893573E-2</v>
      </c>
    </row>
    <row r="1124" spans="1:3">
      <c r="A1124">
        <v>1975</v>
      </c>
      <c r="B1124" t="s">
        <v>35</v>
      </c>
      <c r="C1124">
        <v>-2.4479816386400017E-3</v>
      </c>
    </row>
    <row r="1125" spans="1:3">
      <c r="A1125">
        <v>1976</v>
      </c>
      <c r="B1125" t="s">
        <v>35</v>
      </c>
      <c r="C1125">
        <v>-0.14788486852405242</v>
      </c>
    </row>
    <row r="1126" spans="1:3">
      <c r="A1126">
        <v>1977</v>
      </c>
      <c r="B1126" t="s">
        <v>35</v>
      </c>
      <c r="C1126">
        <v>0.12287409815053464</v>
      </c>
    </row>
    <row r="1127" spans="1:3">
      <c r="A1127">
        <v>1978</v>
      </c>
      <c r="B1127" t="s">
        <v>35</v>
      </c>
      <c r="C1127">
        <v>0.17251472884696656</v>
      </c>
    </row>
    <row r="1128" spans="1:3">
      <c r="A1128">
        <v>1979</v>
      </c>
      <c r="B1128" t="s">
        <v>35</v>
      </c>
      <c r="C1128">
        <v>0.33582780289502778</v>
      </c>
    </row>
    <row r="1129" spans="1:3">
      <c r="A1129">
        <v>1980</v>
      </c>
      <c r="B1129" t="s">
        <v>35</v>
      </c>
      <c r="C1129">
        <v>0.5869369352805105</v>
      </c>
    </row>
    <row r="1130" spans="1:3">
      <c r="A1130">
        <v>1981</v>
      </c>
      <c r="B1130" t="s">
        <v>35</v>
      </c>
      <c r="C1130">
        <v>0.38566248081198456</v>
      </c>
    </row>
    <row r="1131" spans="1:3">
      <c r="A1131">
        <v>1982</v>
      </c>
      <c r="B1131" t="s">
        <v>35</v>
      </c>
      <c r="C1131">
        <v>0.22167033206427775</v>
      </c>
    </row>
    <row r="1132" spans="1:3">
      <c r="A1132">
        <v>1983</v>
      </c>
      <c r="B1132" t="s">
        <v>35</v>
      </c>
      <c r="C1132">
        <v>0.22418576089265349</v>
      </c>
    </row>
    <row r="1133" spans="1:3">
      <c r="A1133">
        <v>1984</v>
      </c>
      <c r="B1133" t="s">
        <v>35</v>
      </c>
      <c r="C1133">
        <v>0.29176787997436121</v>
      </c>
    </row>
    <row r="1134" spans="1:3">
      <c r="A1134">
        <v>1985</v>
      </c>
      <c r="B1134" t="s">
        <v>35</v>
      </c>
      <c r="C1134">
        <v>0.34203930545638228</v>
      </c>
    </row>
    <row r="1135" spans="1:3">
      <c r="A1135">
        <v>1986</v>
      </c>
      <c r="B1135" t="s">
        <v>35</v>
      </c>
      <c r="C1135">
        <v>0.3331282178996135</v>
      </c>
    </row>
    <row r="1136" spans="1:3">
      <c r="A1136">
        <v>1987</v>
      </c>
      <c r="B1136" t="s">
        <v>35</v>
      </c>
      <c r="C1136">
        <v>0.40262285133923448</v>
      </c>
    </row>
    <row r="1137" spans="1:3">
      <c r="A1137">
        <v>1988</v>
      </c>
      <c r="B1137" t="s">
        <v>35</v>
      </c>
      <c r="C1137">
        <v>0.39108077440012806</v>
      </c>
    </row>
    <row r="1138" spans="1:3">
      <c r="A1138">
        <v>1989</v>
      </c>
      <c r="B1138" t="s">
        <v>35</v>
      </c>
      <c r="C1138">
        <v>0.52160739936927902</v>
      </c>
    </row>
    <row r="1139" spans="1:3">
      <c r="A1139">
        <v>1990</v>
      </c>
      <c r="B1139" t="s">
        <v>35</v>
      </c>
      <c r="C1139">
        <v>0.2740653552453336</v>
      </c>
    </row>
    <row r="1140" spans="1:3">
      <c r="A1140">
        <v>1991</v>
      </c>
      <c r="B1140" t="s">
        <v>35</v>
      </c>
      <c r="C1140">
        <v>0.17627010111059932</v>
      </c>
    </row>
    <row r="1141" spans="1:3">
      <c r="A1141">
        <v>1992</v>
      </c>
      <c r="B1141" t="s">
        <v>35</v>
      </c>
      <c r="C1141">
        <v>0.22906656961733182</v>
      </c>
    </row>
    <row r="1142" spans="1:3">
      <c r="A1142">
        <v>1993</v>
      </c>
      <c r="B1142" t="s">
        <v>35</v>
      </c>
      <c r="C1142">
        <v>0.32047189527477177</v>
      </c>
    </row>
    <row r="1143" spans="1:3">
      <c r="A1143">
        <v>1994</v>
      </c>
      <c r="B1143" t="s">
        <v>35</v>
      </c>
      <c r="C1143">
        <v>0.15528083628584316</v>
      </c>
    </row>
    <row r="1144" spans="1:3">
      <c r="A1144">
        <v>1995</v>
      </c>
      <c r="B1144" t="s">
        <v>35</v>
      </c>
      <c r="C1144">
        <v>0.13505462216504394</v>
      </c>
    </row>
    <row r="1145" spans="1:3">
      <c r="A1145">
        <v>1996</v>
      </c>
      <c r="B1145" t="s">
        <v>35</v>
      </c>
      <c r="C1145">
        <v>0.16685546835611456</v>
      </c>
    </row>
    <row r="1146" spans="1:3">
      <c r="A1146">
        <v>1997</v>
      </c>
      <c r="B1146" t="s">
        <v>35</v>
      </c>
      <c r="C1146">
        <v>0.12410948138290377</v>
      </c>
    </row>
    <row r="1147" spans="1:3">
      <c r="A1147">
        <v>1998</v>
      </c>
      <c r="B1147" t="s">
        <v>35</v>
      </c>
      <c r="C1147">
        <v>6.9274125883405202E-2</v>
      </c>
    </row>
    <row r="1148" spans="1:3">
      <c r="A1148">
        <v>1999</v>
      </c>
      <c r="B1148" t="s">
        <v>35</v>
      </c>
      <c r="C1148">
        <v>-3.5708546204943674E-2</v>
      </c>
    </row>
    <row r="1149" spans="1:3">
      <c r="A1149">
        <v>2000</v>
      </c>
      <c r="B1149" t="s">
        <v>35</v>
      </c>
      <c r="C1149">
        <v>0.56163651766761347</v>
      </c>
    </row>
    <row r="1150" spans="1:3">
      <c r="A1150">
        <v>2001</v>
      </c>
      <c r="B1150" t="s">
        <v>35</v>
      </c>
      <c r="C1150">
        <v>0.53207038185099054</v>
      </c>
    </row>
    <row r="1151" spans="1:3">
      <c r="A1151">
        <v>2002</v>
      </c>
      <c r="B1151" t="s">
        <v>35</v>
      </c>
      <c r="C1151">
        <v>0.47828294457197318</v>
      </c>
    </row>
    <row r="1152" spans="1:3">
      <c r="A1152">
        <v>2003</v>
      </c>
      <c r="B1152" t="s">
        <v>35</v>
      </c>
      <c r="C1152">
        <v>0.40750254624122934</v>
      </c>
    </row>
    <row r="1153" spans="1:3">
      <c r="A1153">
        <v>2004</v>
      </c>
      <c r="B1153" t="s">
        <v>35</v>
      </c>
      <c r="C1153">
        <v>0.52764120899732458</v>
      </c>
    </row>
    <row r="1154" spans="1:3">
      <c r="A1154">
        <v>2005</v>
      </c>
      <c r="B1154" t="s">
        <v>35</v>
      </c>
      <c r="C1154">
        <v>0.29828588954226504</v>
      </c>
    </row>
    <row r="1155" spans="1:3">
      <c r="A1155">
        <v>2006</v>
      </c>
      <c r="B1155" t="s">
        <v>35</v>
      </c>
      <c r="C1155">
        <v>0.30566160069863374</v>
      </c>
    </row>
    <row r="1156" spans="1:3">
      <c r="A1156">
        <v>2007</v>
      </c>
      <c r="B1156" t="s">
        <v>35</v>
      </c>
      <c r="C1156">
        <v>0.36528027855972051</v>
      </c>
    </row>
    <row r="1157" spans="1:3">
      <c r="A1157">
        <v>2008</v>
      </c>
      <c r="B1157" t="s">
        <v>35</v>
      </c>
      <c r="C1157">
        <v>0.44533742591471803</v>
      </c>
    </row>
    <row r="1158" spans="1:3">
      <c r="A1158">
        <v>2009</v>
      </c>
      <c r="B1158" t="s">
        <v>35</v>
      </c>
      <c r="C1158">
        <v>0.47268014910797274</v>
      </c>
    </row>
    <row r="1159" spans="1:3">
      <c r="A1159">
        <v>2010</v>
      </c>
      <c r="B1159" t="s">
        <v>35</v>
      </c>
      <c r="C1159">
        <v>0.51506402444675381</v>
      </c>
    </row>
    <row r="1160" spans="1:3">
      <c r="A1160">
        <v>2011</v>
      </c>
      <c r="B1160" t="s">
        <v>35</v>
      </c>
      <c r="C1160">
        <v>0.77625025773148271</v>
      </c>
    </row>
    <row r="1161" spans="1:3">
      <c r="A1161">
        <v>2012</v>
      </c>
      <c r="B1161" t="s">
        <v>35</v>
      </c>
      <c r="C1161">
        <v>0.63048617659885386</v>
      </c>
    </row>
    <row r="1162" spans="1:3">
      <c r="A1162">
        <v>1973</v>
      </c>
      <c r="B1162" t="s">
        <v>36</v>
      </c>
      <c r="C1162">
        <v>1.3657408746322839</v>
      </c>
    </row>
    <row r="1163" spans="1:3">
      <c r="A1163">
        <v>1974</v>
      </c>
      <c r="B1163" t="s">
        <v>36</v>
      </c>
      <c r="C1163">
        <v>1.3947171795607136</v>
      </c>
    </row>
    <row r="1164" spans="1:3">
      <c r="A1164">
        <v>1975</v>
      </c>
      <c r="B1164" t="s">
        <v>36</v>
      </c>
      <c r="C1164">
        <v>1.4182747592849025</v>
      </c>
    </row>
    <row r="1165" spans="1:3">
      <c r="A1165">
        <v>1976</v>
      </c>
      <c r="B1165" t="s">
        <v>36</v>
      </c>
      <c r="C1165">
        <v>1.3781849601239908</v>
      </c>
    </row>
    <row r="1166" spans="1:3">
      <c r="A1166">
        <v>1977</v>
      </c>
      <c r="B1166" t="s">
        <v>36</v>
      </c>
      <c r="C1166">
        <v>1.366172403268842</v>
      </c>
    </row>
    <row r="1167" spans="1:3">
      <c r="A1167">
        <v>1978</v>
      </c>
      <c r="B1167" t="s">
        <v>36</v>
      </c>
      <c r="C1167">
        <v>1.4432916379769418</v>
      </c>
    </row>
    <row r="1168" spans="1:3">
      <c r="A1168">
        <v>1979</v>
      </c>
      <c r="B1168" t="s">
        <v>36</v>
      </c>
      <c r="C1168">
        <v>1.6118082596961996</v>
      </c>
    </row>
    <row r="1169" spans="1:3">
      <c r="A1169">
        <v>1980</v>
      </c>
      <c r="B1169" t="s">
        <v>36</v>
      </c>
      <c r="C1169">
        <v>1.7989975542943626</v>
      </c>
    </row>
    <row r="1170" spans="1:3">
      <c r="A1170">
        <v>1981</v>
      </c>
      <c r="B1170" t="s">
        <v>36</v>
      </c>
      <c r="C1170">
        <v>1.8415721382373627</v>
      </c>
    </row>
    <row r="1171" spans="1:3">
      <c r="A1171">
        <v>1982</v>
      </c>
      <c r="B1171" t="s">
        <v>36</v>
      </c>
      <c r="C1171">
        <v>1.803941840975414</v>
      </c>
    </row>
    <row r="1172" spans="1:3">
      <c r="A1172">
        <v>1983</v>
      </c>
      <c r="B1172" t="s">
        <v>36</v>
      </c>
      <c r="C1172">
        <v>1.7103321218978718</v>
      </c>
    </row>
    <row r="1173" spans="1:3">
      <c r="A1173">
        <v>1984</v>
      </c>
      <c r="B1173" t="s">
        <v>36</v>
      </c>
      <c r="C1173">
        <v>1.663416885247091</v>
      </c>
    </row>
    <row r="1174" spans="1:3">
      <c r="A1174">
        <v>1985</v>
      </c>
      <c r="B1174" t="s">
        <v>36</v>
      </c>
      <c r="C1174">
        <v>1.6946227081955718</v>
      </c>
    </row>
    <row r="1175" spans="1:3">
      <c r="A1175">
        <v>1986</v>
      </c>
      <c r="B1175" t="s">
        <v>36</v>
      </c>
      <c r="C1175">
        <v>1.7448081645009035</v>
      </c>
    </row>
    <row r="1176" spans="1:3">
      <c r="A1176">
        <v>1987</v>
      </c>
      <c r="B1176" t="s">
        <v>36</v>
      </c>
      <c r="C1176">
        <v>1.6882847501303331</v>
      </c>
    </row>
    <row r="1177" spans="1:3">
      <c r="A1177">
        <v>1988</v>
      </c>
      <c r="B1177" t="s">
        <v>36</v>
      </c>
      <c r="C1177">
        <v>1.762692558078059</v>
      </c>
    </row>
    <row r="1178" spans="1:3">
      <c r="A1178">
        <v>1989</v>
      </c>
      <c r="B1178" t="s">
        <v>36</v>
      </c>
      <c r="C1178">
        <v>1.806621761251398</v>
      </c>
    </row>
    <row r="1179" spans="1:3">
      <c r="A1179">
        <v>1990</v>
      </c>
      <c r="B1179" t="s">
        <v>36</v>
      </c>
      <c r="C1179">
        <v>1.8680291729900451</v>
      </c>
    </row>
    <row r="1180" spans="1:3">
      <c r="A1180">
        <v>1991</v>
      </c>
      <c r="B1180" t="s">
        <v>36</v>
      </c>
      <c r="C1180">
        <v>1.8480691553028732</v>
      </c>
    </row>
    <row r="1181" spans="1:3">
      <c r="A1181">
        <v>1992</v>
      </c>
      <c r="B1181" t="s">
        <v>36</v>
      </c>
      <c r="C1181">
        <v>1.8338901461434234</v>
      </c>
    </row>
    <row r="1182" spans="1:3">
      <c r="A1182">
        <v>1993</v>
      </c>
      <c r="B1182" t="s">
        <v>36</v>
      </c>
      <c r="C1182">
        <v>1.8355469822889825</v>
      </c>
    </row>
    <row r="1183" spans="1:3">
      <c r="A1183">
        <v>1994</v>
      </c>
      <c r="B1183" t="s">
        <v>36</v>
      </c>
      <c r="C1183">
        <v>1.8151016427205551</v>
      </c>
    </row>
    <row r="1184" spans="1:3">
      <c r="A1184">
        <v>1995</v>
      </c>
      <c r="B1184" t="s">
        <v>36</v>
      </c>
      <c r="C1184">
        <v>1.7913818019484355</v>
      </c>
    </row>
    <row r="1185" spans="1:3">
      <c r="A1185">
        <v>1996</v>
      </c>
      <c r="B1185" t="s">
        <v>36</v>
      </c>
      <c r="C1185">
        <v>1.6705984888662428</v>
      </c>
    </row>
    <row r="1186" spans="1:3">
      <c r="A1186">
        <v>1997</v>
      </c>
      <c r="B1186" t="s">
        <v>36</v>
      </c>
      <c r="C1186">
        <v>1.5946261627506397</v>
      </c>
    </row>
    <row r="1187" spans="1:3">
      <c r="A1187">
        <v>1998</v>
      </c>
      <c r="B1187" t="s">
        <v>36</v>
      </c>
      <c r="C1187">
        <v>1.4819965550417435</v>
      </c>
    </row>
    <row r="1188" spans="1:3">
      <c r="A1188">
        <v>1999</v>
      </c>
      <c r="B1188" t="s">
        <v>36</v>
      </c>
      <c r="C1188">
        <v>1.4155294995863972</v>
      </c>
    </row>
    <row r="1189" spans="1:3">
      <c r="A1189">
        <v>2000</v>
      </c>
      <c r="B1189" t="s">
        <v>36</v>
      </c>
      <c r="C1189">
        <v>1.3450667271659209</v>
      </c>
    </row>
    <row r="1190" spans="1:3">
      <c r="A1190">
        <v>2001</v>
      </c>
      <c r="B1190" t="s">
        <v>36</v>
      </c>
      <c r="C1190">
        <v>1.3579789232469586</v>
      </c>
    </row>
    <row r="1191" spans="1:3">
      <c r="A1191">
        <v>2002</v>
      </c>
      <c r="B1191" t="s">
        <v>36</v>
      </c>
      <c r="C1191">
        <v>1.3246996764474817</v>
      </c>
    </row>
    <row r="1192" spans="1:3">
      <c r="A1192">
        <v>2003</v>
      </c>
      <c r="B1192" t="s">
        <v>36</v>
      </c>
      <c r="C1192">
        <v>1.2929248103469753</v>
      </c>
    </row>
    <row r="1193" spans="1:3">
      <c r="A1193">
        <v>2004</v>
      </c>
      <c r="B1193" t="s">
        <v>36</v>
      </c>
      <c r="C1193">
        <v>1.2705302893817489</v>
      </c>
    </row>
    <row r="1194" spans="1:3">
      <c r="A1194">
        <v>2005</v>
      </c>
      <c r="B1194" t="s">
        <v>36</v>
      </c>
      <c r="C1194">
        <v>1.2676858525747978</v>
      </c>
    </row>
    <row r="1195" spans="1:3">
      <c r="A1195">
        <v>2006</v>
      </c>
      <c r="B1195" t="s">
        <v>36</v>
      </c>
      <c r="C1195">
        <v>1.2532226486001654</v>
      </c>
    </row>
    <row r="1196" spans="1:3">
      <c r="A1196">
        <v>2007</v>
      </c>
      <c r="B1196" t="s">
        <v>36</v>
      </c>
      <c r="C1196">
        <v>1.189743432550731</v>
      </c>
    </row>
    <row r="1197" spans="1:3">
      <c r="A1197">
        <v>2008</v>
      </c>
      <c r="B1197" t="s">
        <v>36</v>
      </c>
      <c r="C1197">
        <v>1.1833342544097476</v>
      </c>
    </row>
    <row r="1198" spans="1:3">
      <c r="A1198">
        <v>2009</v>
      </c>
      <c r="B1198" t="s">
        <v>36</v>
      </c>
      <c r="C1198">
        <v>1.1358011471771576</v>
      </c>
    </row>
    <row r="1199" spans="1:3">
      <c r="A1199">
        <v>2010</v>
      </c>
      <c r="B1199" t="s">
        <v>36</v>
      </c>
      <c r="C1199">
        <v>1.1231663606801019</v>
      </c>
    </row>
    <row r="1200" spans="1:3">
      <c r="A1200">
        <v>2011</v>
      </c>
      <c r="B1200" t="s">
        <v>36</v>
      </c>
      <c r="C1200">
        <v>1.1246318491614893</v>
      </c>
    </row>
    <row r="1201" spans="1:3">
      <c r="A1201">
        <v>2012</v>
      </c>
      <c r="B1201" t="s">
        <v>36</v>
      </c>
      <c r="C1201">
        <v>1.065476334920306</v>
      </c>
    </row>
    <row r="1202" spans="1:3">
      <c r="A1202">
        <v>1973</v>
      </c>
      <c r="B1202" t="s">
        <v>37</v>
      </c>
      <c r="C1202">
        <v>1.3657408746322839</v>
      </c>
    </row>
    <row r="1203" spans="1:3">
      <c r="A1203">
        <v>1974</v>
      </c>
      <c r="B1203" t="s">
        <v>37</v>
      </c>
      <c r="C1203">
        <v>1.3947171795607136</v>
      </c>
    </row>
    <row r="1204" spans="1:3">
      <c r="A1204">
        <v>1975</v>
      </c>
      <c r="B1204" t="s">
        <v>37</v>
      </c>
      <c r="C1204">
        <v>1.4182747592849025</v>
      </c>
    </row>
    <row r="1205" spans="1:3">
      <c r="A1205">
        <v>1976</v>
      </c>
      <c r="B1205" t="s">
        <v>37</v>
      </c>
      <c r="C1205">
        <v>1.3781849601239908</v>
      </c>
    </row>
    <row r="1206" spans="1:3">
      <c r="A1206">
        <v>1977</v>
      </c>
      <c r="B1206" t="s">
        <v>37</v>
      </c>
      <c r="C1206">
        <v>1.366172403268842</v>
      </c>
    </row>
    <row r="1207" spans="1:3">
      <c r="A1207">
        <v>1978</v>
      </c>
      <c r="B1207" t="s">
        <v>37</v>
      </c>
      <c r="C1207">
        <v>1.4432916379769418</v>
      </c>
    </row>
    <row r="1208" spans="1:3">
      <c r="A1208">
        <v>1979</v>
      </c>
      <c r="B1208" t="s">
        <v>37</v>
      </c>
      <c r="C1208">
        <v>1.6118082596961996</v>
      </c>
    </row>
    <row r="1209" spans="1:3">
      <c r="A1209">
        <v>1980</v>
      </c>
      <c r="B1209" t="s">
        <v>37</v>
      </c>
      <c r="C1209">
        <v>1.7989975542943626</v>
      </c>
    </row>
    <row r="1210" spans="1:3">
      <c r="A1210">
        <v>1981</v>
      </c>
      <c r="B1210" t="s">
        <v>37</v>
      </c>
      <c r="C1210">
        <v>1.8415721382373627</v>
      </c>
    </row>
    <row r="1211" spans="1:3">
      <c r="A1211">
        <v>1982</v>
      </c>
      <c r="B1211" t="s">
        <v>37</v>
      </c>
      <c r="C1211">
        <v>1.803941840975414</v>
      </c>
    </row>
    <row r="1212" spans="1:3">
      <c r="A1212">
        <v>1983</v>
      </c>
      <c r="B1212" t="s">
        <v>37</v>
      </c>
      <c r="C1212">
        <v>1.7103321218978718</v>
      </c>
    </row>
    <row r="1213" spans="1:3">
      <c r="A1213">
        <v>1984</v>
      </c>
      <c r="B1213" t="s">
        <v>37</v>
      </c>
      <c r="C1213">
        <v>1.663416885247091</v>
      </c>
    </row>
    <row r="1214" spans="1:3">
      <c r="A1214">
        <v>1985</v>
      </c>
      <c r="B1214" t="s">
        <v>37</v>
      </c>
      <c r="C1214">
        <v>1.6946227081955718</v>
      </c>
    </row>
    <row r="1215" spans="1:3">
      <c r="A1215">
        <v>1986</v>
      </c>
      <c r="B1215" t="s">
        <v>37</v>
      </c>
      <c r="C1215">
        <v>1.7448081645009035</v>
      </c>
    </row>
    <row r="1216" spans="1:3">
      <c r="A1216">
        <v>1987</v>
      </c>
      <c r="B1216" t="s">
        <v>37</v>
      </c>
      <c r="C1216">
        <v>1.6882847501303331</v>
      </c>
    </row>
    <row r="1217" spans="1:3">
      <c r="A1217">
        <v>1988</v>
      </c>
      <c r="B1217" t="s">
        <v>37</v>
      </c>
      <c r="C1217">
        <v>1.762692558078059</v>
      </c>
    </row>
    <row r="1218" spans="1:3">
      <c r="A1218">
        <v>1989</v>
      </c>
      <c r="B1218" t="s">
        <v>37</v>
      </c>
      <c r="C1218">
        <v>1.806621761251398</v>
      </c>
    </row>
    <row r="1219" spans="1:3">
      <c r="A1219">
        <v>1990</v>
      </c>
      <c r="B1219" t="s">
        <v>37</v>
      </c>
      <c r="C1219">
        <v>1.8680291729900451</v>
      </c>
    </row>
    <row r="1220" spans="1:3">
      <c r="A1220">
        <v>1991</v>
      </c>
      <c r="B1220" t="s">
        <v>37</v>
      </c>
      <c r="C1220">
        <v>1.8480691553028732</v>
      </c>
    </row>
    <row r="1221" spans="1:3">
      <c r="A1221">
        <v>1992</v>
      </c>
      <c r="B1221" t="s">
        <v>37</v>
      </c>
      <c r="C1221">
        <v>1.8338901461434234</v>
      </c>
    </row>
    <row r="1222" spans="1:3">
      <c r="A1222">
        <v>1993</v>
      </c>
      <c r="B1222" t="s">
        <v>37</v>
      </c>
      <c r="C1222">
        <v>1.8355469822889825</v>
      </c>
    </row>
    <row r="1223" spans="1:3">
      <c r="A1223">
        <v>1994</v>
      </c>
      <c r="B1223" t="s">
        <v>37</v>
      </c>
      <c r="C1223">
        <v>1.8151016427205551</v>
      </c>
    </row>
    <row r="1224" spans="1:3">
      <c r="A1224">
        <v>1995</v>
      </c>
      <c r="B1224" t="s">
        <v>37</v>
      </c>
      <c r="C1224">
        <v>1.7913818019484355</v>
      </c>
    </row>
    <row r="1225" spans="1:3">
      <c r="A1225">
        <v>1996</v>
      </c>
      <c r="B1225" t="s">
        <v>37</v>
      </c>
      <c r="C1225">
        <v>1.6705984888662428</v>
      </c>
    </row>
    <row r="1226" spans="1:3">
      <c r="A1226">
        <v>1997</v>
      </c>
      <c r="B1226" t="s">
        <v>37</v>
      </c>
      <c r="C1226">
        <v>1.5946261627506397</v>
      </c>
    </row>
    <row r="1227" spans="1:3">
      <c r="A1227">
        <v>1998</v>
      </c>
      <c r="B1227" t="s">
        <v>37</v>
      </c>
      <c r="C1227">
        <v>1.4819965550417435</v>
      </c>
    </row>
    <row r="1228" spans="1:3">
      <c r="A1228">
        <v>1999</v>
      </c>
      <c r="B1228" t="s">
        <v>37</v>
      </c>
      <c r="C1228">
        <v>1.4155294995863972</v>
      </c>
    </row>
    <row r="1229" spans="1:3">
      <c r="A1229">
        <v>2000</v>
      </c>
      <c r="B1229" t="s">
        <v>37</v>
      </c>
      <c r="C1229">
        <v>1.3450667271659209</v>
      </c>
    </row>
    <row r="1230" spans="1:3">
      <c r="A1230">
        <v>2001</v>
      </c>
      <c r="B1230" t="s">
        <v>37</v>
      </c>
      <c r="C1230">
        <v>1.3579789232469586</v>
      </c>
    </row>
    <row r="1231" spans="1:3">
      <c r="A1231">
        <v>2002</v>
      </c>
      <c r="B1231" t="s">
        <v>37</v>
      </c>
      <c r="C1231">
        <v>1.3246996764474817</v>
      </c>
    </row>
    <row r="1232" spans="1:3">
      <c r="A1232">
        <v>2003</v>
      </c>
      <c r="B1232" t="s">
        <v>37</v>
      </c>
      <c r="C1232">
        <v>1.2929248103469753</v>
      </c>
    </row>
    <row r="1233" spans="1:3">
      <c r="A1233">
        <v>2004</v>
      </c>
      <c r="B1233" t="s">
        <v>37</v>
      </c>
      <c r="C1233">
        <v>1.2705302893817489</v>
      </c>
    </row>
    <row r="1234" spans="1:3">
      <c r="A1234">
        <v>2005</v>
      </c>
      <c r="B1234" t="s">
        <v>37</v>
      </c>
      <c r="C1234">
        <v>1.2676858525747978</v>
      </c>
    </row>
    <row r="1235" spans="1:3">
      <c r="A1235">
        <v>2006</v>
      </c>
      <c r="B1235" t="s">
        <v>37</v>
      </c>
      <c r="C1235">
        <v>1.2532226486001654</v>
      </c>
    </row>
    <row r="1236" spans="1:3">
      <c r="A1236">
        <v>2007</v>
      </c>
      <c r="B1236" t="s">
        <v>37</v>
      </c>
      <c r="C1236">
        <v>1.189743432550731</v>
      </c>
    </row>
    <row r="1237" spans="1:3">
      <c r="A1237">
        <v>2008</v>
      </c>
      <c r="B1237" t="s">
        <v>37</v>
      </c>
      <c r="C1237">
        <v>1.1833342544097476</v>
      </c>
    </row>
    <row r="1238" spans="1:3">
      <c r="A1238">
        <v>2009</v>
      </c>
      <c r="B1238" t="s">
        <v>37</v>
      </c>
      <c r="C1238">
        <v>1.1358011471771576</v>
      </c>
    </row>
    <row r="1239" spans="1:3">
      <c r="A1239">
        <v>2010</v>
      </c>
      <c r="B1239" t="s">
        <v>37</v>
      </c>
      <c r="C1239">
        <v>1.1231663606801019</v>
      </c>
    </row>
    <row r="1240" spans="1:3">
      <c r="A1240">
        <v>2011</v>
      </c>
      <c r="B1240" t="s">
        <v>37</v>
      </c>
      <c r="C1240">
        <v>1.1246318491614893</v>
      </c>
    </row>
    <row r="1241" spans="1:3">
      <c r="A1241">
        <v>2012</v>
      </c>
      <c r="B1241" t="s">
        <v>37</v>
      </c>
      <c r="C1241">
        <v>1.065476334920306</v>
      </c>
    </row>
    <row r="1242" spans="1:3">
      <c r="A1242">
        <v>1973</v>
      </c>
      <c r="B1242" t="s">
        <v>38</v>
      </c>
      <c r="C1242">
        <v>2.0037487898201642</v>
      </c>
    </row>
    <row r="1243" spans="1:3">
      <c r="A1243">
        <v>1974</v>
      </c>
      <c r="B1243" t="s">
        <v>38</v>
      </c>
      <c r="C1243">
        <v>2.0831547540133939</v>
      </c>
    </row>
    <row r="1244" spans="1:3">
      <c r="A1244">
        <v>1975</v>
      </c>
      <c r="B1244" t="s">
        <v>38</v>
      </c>
      <c r="C1244">
        <v>2.1476145407393807</v>
      </c>
    </row>
    <row r="1245" spans="1:3">
      <c r="A1245">
        <v>1976</v>
      </c>
      <c r="B1245" t="s">
        <v>38</v>
      </c>
      <c r="C1245">
        <v>2.1611417998737705</v>
      </c>
    </row>
    <row r="1246" spans="1:3">
      <c r="A1246">
        <v>1977</v>
      </c>
      <c r="B1246" t="s">
        <v>38</v>
      </c>
      <c r="C1246">
        <v>2.1183894312400442</v>
      </c>
    </row>
    <row r="1247" spans="1:3">
      <c r="A1247">
        <v>1978</v>
      </c>
      <c r="B1247" t="s">
        <v>38</v>
      </c>
      <c r="C1247">
        <v>2.1293968188287522</v>
      </c>
    </row>
    <row r="1248" spans="1:3">
      <c r="A1248">
        <v>1979</v>
      </c>
      <c r="B1248" t="s">
        <v>38</v>
      </c>
      <c r="C1248">
        <v>2.216336795359986</v>
      </c>
    </row>
    <row r="1249" spans="1:3">
      <c r="A1249">
        <v>1980</v>
      </c>
      <c r="B1249" t="s">
        <v>38</v>
      </c>
      <c r="C1249">
        <v>2.3316784613579604</v>
      </c>
    </row>
    <row r="1250" spans="1:3">
      <c r="A1250">
        <v>1981</v>
      </c>
      <c r="B1250" t="s">
        <v>38</v>
      </c>
      <c r="C1250">
        <v>2.369830388569647</v>
      </c>
    </row>
    <row r="1251" spans="1:3">
      <c r="A1251">
        <v>1982</v>
      </c>
      <c r="B1251" t="s">
        <v>38</v>
      </c>
      <c r="C1251">
        <v>2.2925856641577442</v>
      </c>
    </row>
    <row r="1252" spans="1:3">
      <c r="A1252">
        <v>1983</v>
      </c>
      <c r="B1252" t="s">
        <v>38</v>
      </c>
      <c r="C1252">
        <v>2.212738536257369</v>
      </c>
    </row>
    <row r="1253" spans="1:3">
      <c r="A1253">
        <v>1984</v>
      </c>
      <c r="B1253" t="s">
        <v>38</v>
      </c>
      <c r="C1253">
        <v>2.2130249135003579</v>
      </c>
    </row>
    <row r="1254" spans="1:3">
      <c r="A1254">
        <v>1985</v>
      </c>
      <c r="B1254" t="s">
        <v>38</v>
      </c>
      <c r="C1254">
        <v>2.2299122072133977</v>
      </c>
    </row>
    <row r="1255" spans="1:3">
      <c r="A1255">
        <v>1986</v>
      </c>
      <c r="B1255" t="s">
        <v>38</v>
      </c>
      <c r="C1255">
        <v>2.288361069425334</v>
      </c>
    </row>
    <row r="1256" spans="1:3">
      <c r="A1256">
        <v>1987</v>
      </c>
      <c r="B1256" t="s">
        <v>38</v>
      </c>
      <c r="C1256">
        <v>2.3106367427624805</v>
      </c>
    </row>
    <row r="1257" spans="1:3">
      <c r="A1257">
        <v>1988</v>
      </c>
      <c r="B1257" t="s">
        <v>38</v>
      </c>
      <c r="C1257">
        <v>2.3954440543535189</v>
      </c>
    </row>
    <row r="1258" spans="1:3">
      <c r="A1258">
        <v>1989</v>
      </c>
      <c r="B1258" t="s">
        <v>38</v>
      </c>
      <c r="C1258">
        <v>2.4258227392590839</v>
      </c>
    </row>
    <row r="1259" spans="1:3">
      <c r="A1259">
        <v>1990</v>
      </c>
      <c r="B1259" t="s">
        <v>38</v>
      </c>
      <c r="C1259">
        <v>2.4689029822994915</v>
      </c>
    </row>
    <row r="1260" spans="1:3">
      <c r="A1260">
        <v>1991</v>
      </c>
      <c r="B1260" t="s">
        <v>38</v>
      </c>
      <c r="C1260">
        <v>2.4543945376775693</v>
      </c>
    </row>
    <row r="1261" spans="1:3">
      <c r="A1261">
        <v>1992</v>
      </c>
      <c r="B1261" t="s">
        <v>38</v>
      </c>
      <c r="C1261">
        <v>2.4177757149472807</v>
      </c>
    </row>
    <row r="1262" spans="1:3">
      <c r="A1262">
        <v>1993</v>
      </c>
      <c r="B1262" t="s">
        <v>38</v>
      </c>
      <c r="C1262">
        <v>2.3735463141518629</v>
      </c>
    </row>
    <row r="1263" spans="1:3">
      <c r="A1263">
        <v>1994</v>
      </c>
      <c r="B1263" t="s">
        <v>38</v>
      </c>
      <c r="C1263">
        <v>2.2675403585125133</v>
      </c>
    </row>
    <row r="1264" spans="1:3">
      <c r="A1264">
        <v>1995</v>
      </c>
      <c r="B1264" t="s">
        <v>38</v>
      </c>
      <c r="C1264">
        <v>2.1304649634177206</v>
      </c>
    </row>
    <row r="1265" spans="1:3">
      <c r="A1265">
        <v>1996</v>
      </c>
      <c r="B1265" t="s">
        <v>38</v>
      </c>
      <c r="C1265">
        <v>1.9837642337278527</v>
      </c>
    </row>
    <row r="1266" spans="1:3">
      <c r="A1266">
        <v>1997</v>
      </c>
      <c r="B1266" t="s">
        <v>38</v>
      </c>
      <c r="C1266">
        <v>1.9294792992397076</v>
      </c>
    </row>
    <row r="1267" spans="1:3">
      <c r="A1267">
        <v>1998</v>
      </c>
      <c r="B1267" t="s">
        <v>38</v>
      </c>
      <c r="C1267">
        <v>1.8528101404672739</v>
      </c>
    </row>
    <row r="1268" spans="1:3">
      <c r="A1268">
        <v>1999</v>
      </c>
      <c r="B1268" t="s">
        <v>38</v>
      </c>
      <c r="C1268">
        <v>1.7729669049946737</v>
      </c>
    </row>
    <row r="1269" spans="1:3">
      <c r="A1269">
        <v>2000</v>
      </c>
      <c r="B1269" t="s">
        <v>38</v>
      </c>
      <c r="C1269">
        <v>1.7118178290550483</v>
      </c>
    </row>
    <row r="1270" spans="1:3">
      <c r="A1270">
        <v>2001</v>
      </c>
      <c r="B1270" t="s">
        <v>38</v>
      </c>
      <c r="C1270">
        <v>1.636323315816085</v>
      </c>
    </row>
    <row r="1271" spans="1:3">
      <c r="A1271">
        <v>2002</v>
      </c>
      <c r="B1271" t="s">
        <v>38</v>
      </c>
      <c r="C1271">
        <v>1.6027104610291976</v>
      </c>
    </row>
    <row r="1272" spans="1:3">
      <c r="A1272">
        <v>2003</v>
      </c>
      <c r="B1272" t="s">
        <v>38</v>
      </c>
      <c r="C1272">
        <v>1.5385249833156318</v>
      </c>
    </row>
    <row r="1273" spans="1:3">
      <c r="A1273">
        <v>2004</v>
      </c>
      <c r="B1273" t="s">
        <v>38</v>
      </c>
      <c r="C1273">
        <v>1.4825329836646544</v>
      </c>
    </row>
    <row r="1274" spans="1:3">
      <c r="A1274">
        <v>2005</v>
      </c>
      <c r="B1274" t="s">
        <v>38</v>
      </c>
      <c r="C1274">
        <v>1.4915541247512527</v>
      </c>
    </row>
    <row r="1275" spans="1:3">
      <c r="A1275">
        <v>2006</v>
      </c>
      <c r="B1275" t="s">
        <v>38</v>
      </c>
      <c r="C1275">
        <v>1.4705818495955338</v>
      </c>
    </row>
    <row r="1276" spans="1:3">
      <c r="A1276">
        <v>2007</v>
      </c>
      <c r="B1276" t="s">
        <v>38</v>
      </c>
      <c r="C1276">
        <v>1.4215641012320561</v>
      </c>
    </row>
    <row r="1277" spans="1:3">
      <c r="A1277">
        <v>2008</v>
      </c>
      <c r="B1277" t="s">
        <v>38</v>
      </c>
      <c r="C1277">
        <v>1.3809545566789729</v>
      </c>
    </row>
    <row r="1278" spans="1:3">
      <c r="A1278">
        <v>2009</v>
      </c>
      <c r="B1278" t="s">
        <v>38</v>
      </c>
      <c r="C1278">
        <v>1.3464157015612812</v>
      </c>
    </row>
    <row r="1279" spans="1:3">
      <c r="A1279">
        <v>2010</v>
      </c>
      <c r="B1279" t="s">
        <v>38</v>
      </c>
      <c r="C1279">
        <v>1.3721602380710549</v>
      </c>
    </row>
    <row r="1280" spans="1:3">
      <c r="A1280">
        <v>2011</v>
      </c>
      <c r="B1280" t="s">
        <v>38</v>
      </c>
      <c r="C1280">
        <v>1.3793030690726615</v>
      </c>
    </row>
    <row r="1281" spans="1:3">
      <c r="A1281">
        <v>2012</v>
      </c>
      <c r="B1281" t="s">
        <v>38</v>
      </c>
      <c r="C1281">
        <v>1.4031285950415275</v>
      </c>
    </row>
    <row r="1282" spans="1:3">
      <c r="A1282">
        <v>1973</v>
      </c>
      <c r="B1282" t="s">
        <v>39</v>
      </c>
      <c r="C1282">
        <v>1.4766269126443878</v>
      </c>
    </row>
    <row r="1283" spans="1:3">
      <c r="A1283">
        <v>1974</v>
      </c>
      <c r="B1283" t="s">
        <v>39</v>
      </c>
      <c r="C1283">
        <v>1.5869989583347657</v>
      </c>
    </row>
    <row r="1284" spans="1:3">
      <c r="A1284">
        <v>1975</v>
      </c>
      <c r="B1284" t="s">
        <v>39</v>
      </c>
      <c r="C1284">
        <v>1.4735082798175632</v>
      </c>
    </row>
    <row r="1285" spans="1:3">
      <c r="A1285">
        <v>1976</v>
      </c>
      <c r="B1285" t="s">
        <v>39</v>
      </c>
      <c r="C1285">
        <v>1.3947155593489904</v>
      </c>
    </row>
    <row r="1286" spans="1:3">
      <c r="A1286">
        <v>1977</v>
      </c>
      <c r="B1286" t="s">
        <v>39</v>
      </c>
      <c r="C1286">
        <v>1.4038764430261388</v>
      </c>
    </row>
    <row r="1287" spans="1:3">
      <c r="A1287">
        <v>1978</v>
      </c>
      <c r="B1287" t="s">
        <v>39</v>
      </c>
      <c r="C1287">
        <v>1.4191882927714041</v>
      </c>
    </row>
    <row r="1288" spans="1:3">
      <c r="A1288">
        <v>1979</v>
      </c>
      <c r="B1288" t="s">
        <v>39</v>
      </c>
      <c r="C1288">
        <v>1.4953983073411521</v>
      </c>
    </row>
    <row r="1289" spans="1:3">
      <c r="A1289">
        <v>1980</v>
      </c>
      <c r="B1289" t="s">
        <v>39</v>
      </c>
      <c r="C1289">
        <v>1.5151394279298422</v>
      </c>
    </row>
    <row r="1290" spans="1:3">
      <c r="A1290">
        <v>1981</v>
      </c>
      <c r="B1290" t="s">
        <v>39</v>
      </c>
      <c r="C1290">
        <v>1.4739986587978295</v>
      </c>
    </row>
    <row r="1291" spans="1:3">
      <c r="A1291">
        <v>1982</v>
      </c>
      <c r="B1291" t="s">
        <v>39</v>
      </c>
      <c r="C1291">
        <v>1.4959031916151511</v>
      </c>
    </row>
    <row r="1292" spans="1:3">
      <c r="A1292">
        <v>1983</v>
      </c>
      <c r="B1292" t="s">
        <v>39</v>
      </c>
      <c r="C1292">
        <v>1.4099758837334195</v>
      </c>
    </row>
    <row r="1293" spans="1:3">
      <c r="A1293">
        <v>1984</v>
      </c>
      <c r="B1293" t="s">
        <v>39</v>
      </c>
      <c r="C1293">
        <v>1.3953770756942099</v>
      </c>
    </row>
    <row r="1294" spans="1:3">
      <c r="A1294">
        <v>1985</v>
      </c>
      <c r="B1294" t="s">
        <v>39</v>
      </c>
      <c r="C1294">
        <v>1.4372138846246383</v>
      </c>
    </row>
    <row r="1295" spans="1:3">
      <c r="A1295">
        <v>1986</v>
      </c>
      <c r="B1295" t="s">
        <v>39</v>
      </c>
      <c r="C1295">
        <v>1.5599967703528073</v>
      </c>
    </row>
    <row r="1296" spans="1:3">
      <c r="A1296">
        <v>1987</v>
      </c>
      <c r="B1296" t="s">
        <v>39</v>
      </c>
      <c r="C1296">
        <v>1.5769172981344843</v>
      </c>
    </row>
    <row r="1297" spans="1:3">
      <c r="A1297">
        <v>1988</v>
      </c>
      <c r="B1297" t="s">
        <v>39</v>
      </c>
      <c r="C1297">
        <v>1.6132003627682636</v>
      </c>
    </row>
    <row r="1298" spans="1:3">
      <c r="A1298">
        <v>1989</v>
      </c>
      <c r="B1298" t="s">
        <v>39</v>
      </c>
      <c r="C1298">
        <v>1.6981269763331475</v>
      </c>
    </row>
    <row r="1299" spans="1:3">
      <c r="A1299">
        <v>1990</v>
      </c>
      <c r="B1299" t="s">
        <v>39</v>
      </c>
      <c r="C1299">
        <v>1.8302378159827608</v>
      </c>
    </row>
    <row r="1300" spans="1:3">
      <c r="A1300">
        <v>1991</v>
      </c>
      <c r="B1300" t="s">
        <v>39</v>
      </c>
      <c r="C1300">
        <v>1.8846107199940274</v>
      </c>
    </row>
    <row r="1301" spans="1:3">
      <c r="A1301">
        <v>1992</v>
      </c>
      <c r="B1301" t="s">
        <v>39</v>
      </c>
      <c r="C1301">
        <v>1.9183743091612395</v>
      </c>
    </row>
    <row r="1302" spans="1:3">
      <c r="A1302">
        <v>1993</v>
      </c>
      <c r="B1302" t="s">
        <v>39</v>
      </c>
      <c r="C1302">
        <v>1.9159057060311271</v>
      </c>
    </row>
    <row r="1303" spans="1:3">
      <c r="A1303">
        <v>1994</v>
      </c>
      <c r="B1303" t="s">
        <v>39</v>
      </c>
      <c r="C1303">
        <v>1.8794542524350006</v>
      </c>
    </row>
    <row r="1304" spans="1:3">
      <c r="A1304">
        <v>1995</v>
      </c>
      <c r="B1304" t="s">
        <v>39</v>
      </c>
      <c r="C1304">
        <v>1.8662380004670305</v>
      </c>
    </row>
    <row r="1305" spans="1:3">
      <c r="A1305">
        <v>1996</v>
      </c>
      <c r="B1305" t="s">
        <v>39</v>
      </c>
      <c r="C1305">
        <v>1.7717601818745379</v>
      </c>
    </row>
    <row r="1306" spans="1:3">
      <c r="A1306">
        <v>1997</v>
      </c>
      <c r="B1306" t="s">
        <v>39</v>
      </c>
      <c r="C1306">
        <v>1.8033863394756597</v>
      </c>
    </row>
    <row r="1307" spans="1:3">
      <c r="A1307">
        <v>1998</v>
      </c>
      <c r="B1307" t="s">
        <v>39</v>
      </c>
      <c r="C1307">
        <v>1.7568566578933229</v>
      </c>
    </row>
    <row r="1308" spans="1:3">
      <c r="A1308">
        <v>1999</v>
      </c>
      <c r="B1308" t="s">
        <v>39</v>
      </c>
      <c r="C1308">
        <v>1.6902579451005832</v>
      </c>
    </row>
    <row r="1309" spans="1:3">
      <c r="A1309">
        <v>2000</v>
      </c>
      <c r="B1309" t="s">
        <v>39</v>
      </c>
      <c r="C1309">
        <v>1.6045668958179047</v>
      </c>
    </row>
    <row r="1310" spans="1:3">
      <c r="A1310">
        <v>2001</v>
      </c>
      <c r="B1310" t="s">
        <v>39</v>
      </c>
      <c r="C1310">
        <v>1.5955590134940563</v>
      </c>
    </row>
    <row r="1311" spans="1:3">
      <c r="A1311">
        <v>2002</v>
      </c>
      <c r="B1311" t="s">
        <v>39</v>
      </c>
      <c r="C1311">
        <v>1.5496262452227316</v>
      </c>
    </row>
    <row r="1312" spans="1:3">
      <c r="A1312">
        <v>2003</v>
      </c>
      <c r="B1312" t="s">
        <v>39</v>
      </c>
      <c r="C1312">
        <v>1.5132093885545186</v>
      </c>
    </row>
    <row r="1313" spans="1:3">
      <c r="A1313">
        <v>2004</v>
      </c>
      <c r="B1313" t="s">
        <v>39</v>
      </c>
      <c r="C1313">
        <v>1.4991708779874693</v>
      </c>
    </row>
    <row r="1314" spans="1:3">
      <c r="A1314">
        <v>2005</v>
      </c>
      <c r="B1314" t="s">
        <v>39</v>
      </c>
      <c r="C1314">
        <v>1.544846463730428</v>
      </c>
    </row>
    <row r="1315" spans="1:3">
      <c r="A1315">
        <v>2006</v>
      </c>
      <c r="B1315" t="s">
        <v>39</v>
      </c>
      <c r="C1315">
        <v>1.5586104471610462</v>
      </c>
    </row>
    <row r="1316" spans="1:3">
      <c r="A1316">
        <v>2007</v>
      </c>
      <c r="B1316" t="s">
        <v>39</v>
      </c>
      <c r="C1316">
        <v>1.5391715276612241</v>
      </c>
    </row>
    <row r="1317" spans="1:3">
      <c r="A1317">
        <v>2008</v>
      </c>
      <c r="B1317" t="s">
        <v>39</v>
      </c>
      <c r="C1317">
        <v>1.5424660499266389</v>
      </c>
    </row>
    <row r="1318" spans="1:3">
      <c r="A1318">
        <v>2009</v>
      </c>
      <c r="B1318" t="s">
        <v>39</v>
      </c>
      <c r="C1318">
        <v>1.3974900947940454</v>
      </c>
    </row>
    <row r="1319" spans="1:3">
      <c r="A1319">
        <v>2010</v>
      </c>
      <c r="B1319" t="s">
        <v>39</v>
      </c>
      <c r="C1319">
        <v>1.2885221126819644</v>
      </c>
    </row>
    <row r="1320" spans="1:3">
      <c r="A1320">
        <v>2011</v>
      </c>
      <c r="B1320" t="s">
        <v>39</v>
      </c>
      <c r="C1320">
        <v>1.2421122355846388</v>
      </c>
    </row>
    <row r="1321" spans="1:3">
      <c r="A1321">
        <v>2012</v>
      </c>
      <c r="B1321" t="s">
        <v>39</v>
      </c>
      <c r="C1321">
        <v>1.2624354231790544</v>
      </c>
    </row>
    <row r="1322" spans="1:3">
      <c r="A1322">
        <v>1973</v>
      </c>
      <c r="B1322" t="s">
        <v>40</v>
      </c>
      <c r="C1322">
        <v>-0.49788883273527129</v>
      </c>
    </row>
    <row r="1323" spans="1:3">
      <c r="A1323">
        <v>1974</v>
      </c>
      <c r="B1323" t="s">
        <v>40</v>
      </c>
      <c r="C1323">
        <v>-0.69157855278731883</v>
      </c>
    </row>
    <row r="1324" spans="1:3">
      <c r="A1324">
        <v>1975</v>
      </c>
      <c r="B1324" t="s">
        <v>40</v>
      </c>
      <c r="C1324">
        <v>-0.63354206854033002</v>
      </c>
    </row>
    <row r="1325" spans="1:3">
      <c r="A1325">
        <v>1976</v>
      </c>
      <c r="B1325" t="s">
        <v>40</v>
      </c>
      <c r="C1325">
        <v>-0.33057983315588052</v>
      </c>
    </row>
    <row r="1326" spans="1:3">
      <c r="A1326">
        <v>1977</v>
      </c>
      <c r="B1326" t="s">
        <v>40</v>
      </c>
      <c r="C1326">
        <v>-0.39935821889998507</v>
      </c>
    </row>
    <row r="1327" spans="1:3">
      <c r="A1327">
        <v>1978</v>
      </c>
      <c r="B1327" t="s">
        <v>40</v>
      </c>
      <c r="C1327">
        <v>-0.4001113668310628</v>
      </c>
    </row>
    <row r="1328" spans="1:3">
      <c r="A1328">
        <v>1979</v>
      </c>
      <c r="B1328" t="s">
        <v>40</v>
      </c>
      <c r="C1328">
        <v>-0.4887474565379275</v>
      </c>
    </row>
    <row r="1329" spans="1:3">
      <c r="A1329">
        <v>1980</v>
      </c>
      <c r="B1329" t="s">
        <v>40</v>
      </c>
      <c r="C1329">
        <v>-0.61708340721319566</v>
      </c>
    </row>
    <row r="1330" spans="1:3">
      <c r="A1330">
        <v>1981</v>
      </c>
      <c r="B1330" t="s">
        <v>40</v>
      </c>
      <c r="C1330">
        <v>-0.39338036889309258</v>
      </c>
    </row>
    <row r="1331" spans="1:3">
      <c r="A1331">
        <v>1982</v>
      </c>
      <c r="B1331" t="s">
        <v>40</v>
      </c>
      <c r="C1331">
        <v>-0.48141173855969727</v>
      </c>
    </row>
    <row r="1332" spans="1:3">
      <c r="A1332">
        <v>1983</v>
      </c>
      <c r="B1332" t="s">
        <v>40</v>
      </c>
      <c r="C1332">
        <v>-0.62219544458766096</v>
      </c>
    </row>
    <row r="1333" spans="1:3">
      <c r="A1333">
        <v>1984</v>
      </c>
      <c r="B1333" t="s">
        <v>40</v>
      </c>
      <c r="C1333">
        <v>-0.62279468955695427</v>
      </c>
    </row>
    <row r="1334" spans="1:3">
      <c r="A1334">
        <v>1985</v>
      </c>
      <c r="B1334" t="s">
        <v>40</v>
      </c>
      <c r="C1334">
        <v>-0.75486729271781694</v>
      </c>
    </row>
    <row r="1335" spans="1:3">
      <c r="A1335">
        <v>1986</v>
      </c>
      <c r="B1335" t="s">
        <v>40</v>
      </c>
      <c r="C1335">
        <v>-0.66841864778422189</v>
      </c>
    </row>
    <row r="1336" spans="1:3">
      <c r="A1336">
        <v>1987</v>
      </c>
      <c r="B1336" t="s">
        <v>40</v>
      </c>
      <c r="C1336">
        <v>-0.56483773191657438</v>
      </c>
    </row>
    <row r="1337" spans="1:3">
      <c r="A1337">
        <v>1988</v>
      </c>
      <c r="B1337" t="s">
        <v>40</v>
      </c>
      <c r="C1337">
        <v>-0.52551315039539992</v>
      </c>
    </row>
    <row r="1338" spans="1:3">
      <c r="A1338">
        <v>1989</v>
      </c>
      <c r="B1338" t="s">
        <v>40</v>
      </c>
      <c r="C1338">
        <v>-0.45915361322166975</v>
      </c>
    </row>
    <row r="1339" spans="1:3">
      <c r="A1339">
        <v>1990</v>
      </c>
      <c r="B1339" t="s">
        <v>40</v>
      </c>
      <c r="C1339">
        <v>-0.30261243075530192</v>
      </c>
    </row>
    <row r="1340" spans="1:3">
      <c r="A1340">
        <v>1991</v>
      </c>
      <c r="B1340" t="s">
        <v>40</v>
      </c>
      <c r="C1340">
        <v>-0.42534647866199327</v>
      </c>
    </row>
    <row r="1341" spans="1:3">
      <c r="A1341">
        <v>1992</v>
      </c>
      <c r="B1341" t="s">
        <v>40</v>
      </c>
      <c r="C1341">
        <v>-0.18232155679395459</v>
      </c>
    </row>
    <row r="1342" spans="1:3">
      <c r="A1342">
        <v>1993</v>
      </c>
      <c r="B1342" t="s">
        <v>40</v>
      </c>
      <c r="C1342">
        <v>-0.19595741101005285</v>
      </c>
    </row>
    <row r="1343" spans="1:3">
      <c r="A1343">
        <v>1994</v>
      </c>
      <c r="B1343" t="s">
        <v>40</v>
      </c>
      <c r="C1343">
        <v>-0.20067069546215124</v>
      </c>
    </row>
    <row r="1344" spans="1:3">
      <c r="A1344">
        <v>1995</v>
      </c>
      <c r="B1344" t="s">
        <v>40</v>
      </c>
      <c r="C1344">
        <v>-0.14226116267008773</v>
      </c>
    </row>
    <row r="1345" spans="1:3">
      <c r="A1345">
        <v>1996</v>
      </c>
      <c r="B1345" t="s">
        <v>40</v>
      </c>
      <c r="C1345">
        <v>-0.17427944725787209</v>
      </c>
    </row>
    <row r="1346" spans="1:3">
      <c r="A1346">
        <v>1997</v>
      </c>
      <c r="B1346" t="s">
        <v>40</v>
      </c>
      <c r="C1346">
        <v>-0.13687998376557092</v>
      </c>
    </row>
    <row r="1347" spans="1:3">
      <c r="A1347">
        <v>1998</v>
      </c>
      <c r="B1347" t="s">
        <v>40</v>
      </c>
      <c r="C1347">
        <v>-0.11270192251619404</v>
      </c>
    </row>
    <row r="1348" spans="1:3">
      <c r="A1348">
        <v>1999</v>
      </c>
      <c r="B1348" t="s">
        <v>40</v>
      </c>
      <c r="C1348">
        <v>-0.4017885465099546</v>
      </c>
    </row>
    <row r="1349" spans="1:3">
      <c r="A1349">
        <v>2000</v>
      </c>
      <c r="B1349" t="s">
        <v>40</v>
      </c>
      <c r="C1349">
        <v>-0.20531831759049063</v>
      </c>
    </row>
    <row r="1350" spans="1:3">
      <c r="A1350">
        <v>2001</v>
      </c>
      <c r="B1350" t="s">
        <v>40</v>
      </c>
      <c r="C1350">
        <v>-0.23150454023229461</v>
      </c>
    </row>
    <row r="1351" spans="1:3">
      <c r="A1351">
        <v>2002</v>
      </c>
      <c r="B1351" t="s">
        <v>40</v>
      </c>
      <c r="C1351">
        <v>-0.2453326393094119</v>
      </c>
    </row>
    <row r="1352" spans="1:3">
      <c r="A1352">
        <v>2003</v>
      </c>
      <c r="B1352" t="s">
        <v>40</v>
      </c>
      <c r="C1352">
        <v>-0.22062068652605754</v>
      </c>
    </row>
    <row r="1353" spans="1:3">
      <c r="A1353">
        <v>2004</v>
      </c>
      <c r="B1353" t="s">
        <v>40</v>
      </c>
      <c r="C1353">
        <v>-0.13132376046424005</v>
      </c>
    </row>
    <row r="1354" spans="1:3">
      <c r="A1354">
        <v>2005</v>
      </c>
      <c r="B1354" t="s">
        <v>40</v>
      </c>
      <c r="C1354">
        <v>0.10661247939630165</v>
      </c>
    </row>
    <row r="1355" spans="1:3">
      <c r="A1355">
        <v>2006</v>
      </c>
      <c r="B1355" t="s">
        <v>40</v>
      </c>
      <c r="C1355">
        <v>0.67990142959114819</v>
      </c>
    </row>
    <row r="1356" spans="1:3">
      <c r="A1356">
        <v>2007</v>
      </c>
      <c r="B1356" t="s">
        <v>40</v>
      </c>
      <c r="C1356">
        <v>0.74163843185057687</v>
      </c>
    </row>
    <row r="1357" spans="1:3">
      <c r="A1357">
        <v>2008</v>
      </c>
      <c r="B1357" t="s">
        <v>40</v>
      </c>
      <c r="C1357">
        <v>0.80931303046507397</v>
      </c>
    </row>
    <row r="1358" spans="1:3">
      <c r="A1358">
        <v>2009</v>
      </c>
      <c r="B1358" t="s">
        <v>40</v>
      </c>
      <c r="C1358">
        <v>0.97971708392783918</v>
      </c>
    </row>
    <row r="1359" spans="1:3">
      <c r="A1359">
        <v>2010</v>
      </c>
      <c r="B1359" t="s">
        <v>40</v>
      </c>
      <c r="C1359">
        <v>0.8305561440085063</v>
      </c>
    </row>
    <row r="1360" spans="1:3">
      <c r="A1360">
        <v>2011</v>
      </c>
      <c r="B1360" t="s">
        <v>40</v>
      </c>
      <c r="C1360">
        <v>0.90875591750540752</v>
      </c>
    </row>
    <row r="1361" spans="1:3">
      <c r="A1361">
        <v>2012</v>
      </c>
      <c r="B1361" t="s">
        <v>40</v>
      </c>
      <c r="C1361">
        <v>0.89486879148792242</v>
      </c>
    </row>
    <row r="1362" spans="1:3">
      <c r="A1362">
        <v>1973</v>
      </c>
      <c r="B1362" t="s">
        <v>41</v>
      </c>
      <c r="C1362">
        <v>1.0706091359631209</v>
      </c>
    </row>
    <row r="1363" spans="1:3">
      <c r="A1363">
        <v>1974</v>
      </c>
      <c r="B1363" t="s">
        <v>41</v>
      </c>
      <c r="C1363">
        <v>1.2922732820788316</v>
      </c>
    </row>
    <row r="1364" spans="1:3">
      <c r="A1364">
        <v>1975</v>
      </c>
      <c r="B1364" t="s">
        <v>41</v>
      </c>
      <c r="C1364">
        <v>1.4061944852531953</v>
      </c>
    </row>
    <row r="1365" spans="1:3">
      <c r="A1365">
        <v>1976</v>
      </c>
      <c r="B1365" t="s">
        <v>41</v>
      </c>
      <c r="C1365">
        <v>1.3576609958241175</v>
      </c>
    </row>
    <row r="1366" spans="1:3">
      <c r="A1366">
        <v>1977</v>
      </c>
      <c r="B1366" t="s">
        <v>41</v>
      </c>
      <c r="C1366">
        <v>1.4029063851800105</v>
      </c>
    </row>
    <row r="1367" spans="1:3">
      <c r="A1367">
        <v>1978</v>
      </c>
      <c r="B1367" t="s">
        <v>41</v>
      </c>
      <c r="C1367">
        <v>1.4174578047101911</v>
      </c>
    </row>
    <row r="1368" spans="1:3">
      <c r="A1368">
        <v>1979</v>
      </c>
      <c r="B1368" t="s">
        <v>41</v>
      </c>
      <c r="C1368">
        <v>1.5205593397902715</v>
      </c>
    </row>
    <row r="1369" spans="1:3">
      <c r="A1369">
        <v>1980</v>
      </c>
      <c r="B1369" t="s">
        <v>41</v>
      </c>
      <c r="C1369">
        <v>1.6059388405719079</v>
      </c>
    </row>
    <row r="1370" spans="1:3">
      <c r="A1370">
        <v>1981</v>
      </c>
      <c r="B1370" t="s">
        <v>41</v>
      </c>
      <c r="C1370">
        <v>1.6025284249448426</v>
      </c>
    </row>
    <row r="1371" spans="1:3">
      <c r="A1371">
        <v>1982</v>
      </c>
      <c r="B1371" t="s">
        <v>41</v>
      </c>
      <c r="C1371">
        <v>1.4741124123205851</v>
      </c>
    </row>
    <row r="1372" spans="1:3">
      <c r="A1372">
        <v>1983</v>
      </c>
      <c r="B1372" t="s">
        <v>41</v>
      </c>
      <c r="C1372">
        <v>1.381046107234374</v>
      </c>
    </row>
    <row r="1373" spans="1:3">
      <c r="A1373">
        <v>1984</v>
      </c>
      <c r="B1373" t="s">
        <v>41</v>
      </c>
      <c r="C1373">
        <v>1.3489134723085168</v>
      </c>
    </row>
    <row r="1374" spans="1:3">
      <c r="A1374">
        <v>1985</v>
      </c>
      <c r="B1374" t="s">
        <v>41</v>
      </c>
      <c r="C1374">
        <v>1.3392246074833714</v>
      </c>
    </row>
    <row r="1375" spans="1:3">
      <c r="A1375">
        <v>1986</v>
      </c>
      <c r="B1375" t="s">
        <v>41</v>
      </c>
      <c r="C1375">
        <v>1.4373318564245976</v>
      </c>
    </row>
    <row r="1376" spans="1:3">
      <c r="A1376">
        <v>1987</v>
      </c>
      <c r="B1376" t="s">
        <v>41</v>
      </c>
      <c r="C1376">
        <v>1.4382411881992239</v>
      </c>
    </row>
    <row r="1377" spans="1:3">
      <c r="A1377">
        <v>1988</v>
      </c>
      <c r="B1377" t="s">
        <v>41</v>
      </c>
      <c r="C1377">
        <v>1.5085640870127839</v>
      </c>
    </row>
    <row r="1378" spans="1:3">
      <c r="A1378">
        <v>1989</v>
      </c>
      <c r="B1378" t="s">
        <v>41</v>
      </c>
      <c r="C1378">
        <v>1.5445558219994413</v>
      </c>
    </row>
    <row r="1379" spans="1:3">
      <c r="A1379">
        <v>1990</v>
      </c>
      <c r="B1379" t="s">
        <v>41</v>
      </c>
      <c r="C1379">
        <v>1.6216870595946817</v>
      </c>
    </row>
    <row r="1380" spans="1:3">
      <c r="A1380">
        <v>1991</v>
      </c>
      <c r="B1380" t="s">
        <v>41</v>
      </c>
      <c r="C1380">
        <v>1.7260521715646848</v>
      </c>
    </row>
    <row r="1381" spans="1:3">
      <c r="A1381">
        <v>1992</v>
      </c>
      <c r="B1381" t="s">
        <v>41</v>
      </c>
      <c r="C1381">
        <v>1.6599729310226721</v>
      </c>
    </row>
    <row r="1382" spans="1:3">
      <c r="A1382">
        <v>1993</v>
      </c>
      <c r="B1382" t="s">
        <v>41</v>
      </c>
      <c r="C1382">
        <v>1.617698711857547</v>
      </c>
    </row>
    <row r="1383" spans="1:3">
      <c r="A1383">
        <v>1994</v>
      </c>
      <c r="B1383" t="s">
        <v>41</v>
      </c>
      <c r="C1383">
        <v>1.5805616370811659</v>
      </c>
    </row>
    <row r="1384" spans="1:3">
      <c r="A1384">
        <v>1995</v>
      </c>
      <c r="B1384" t="s">
        <v>41</v>
      </c>
      <c r="C1384">
        <v>1.5737256996511721</v>
      </c>
    </row>
    <row r="1385" spans="1:3">
      <c r="A1385">
        <v>1996</v>
      </c>
      <c r="B1385" t="s">
        <v>41</v>
      </c>
      <c r="C1385">
        <v>1.4555318400578501</v>
      </c>
    </row>
    <row r="1386" spans="1:3">
      <c r="A1386">
        <v>1997</v>
      </c>
      <c r="B1386" t="s">
        <v>41</v>
      </c>
      <c r="C1386">
        <v>1.4711392293856675</v>
      </c>
    </row>
    <row r="1387" spans="1:3">
      <c r="A1387">
        <v>1998</v>
      </c>
      <c r="B1387" t="s">
        <v>41</v>
      </c>
      <c r="C1387">
        <v>1.2877404570382964</v>
      </c>
    </row>
    <row r="1388" spans="1:3">
      <c r="A1388">
        <v>1999</v>
      </c>
      <c r="B1388" t="s">
        <v>41</v>
      </c>
      <c r="C1388">
        <v>1.1518355546235064</v>
      </c>
    </row>
    <row r="1389" spans="1:3">
      <c r="A1389">
        <v>2000</v>
      </c>
      <c r="B1389" t="s">
        <v>41</v>
      </c>
      <c r="C1389">
        <v>1.2063798111413508</v>
      </c>
    </row>
    <row r="1390" spans="1:3">
      <c r="A1390">
        <v>2001</v>
      </c>
      <c r="B1390" t="s">
        <v>41</v>
      </c>
      <c r="C1390">
        <v>1.256737387791045</v>
      </c>
    </row>
    <row r="1391" spans="1:3">
      <c r="A1391">
        <v>2002</v>
      </c>
      <c r="B1391" t="s">
        <v>41</v>
      </c>
      <c r="C1391">
        <v>1.2576982104245922</v>
      </c>
    </row>
    <row r="1392" spans="1:3">
      <c r="A1392">
        <v>2003</v>
      </c>
      <c r="B1392" t="s">
        <v>41</v>
      </c>
      <c r="C1392">
        <v>1.2055296001576261</v>
      </c>
    </row>
    <row r="1393" spans="1:3">
      <c r="A1393">
        <v>2004</v>
      </c>
      <c r="B1393" t="s">
        <v>41</v>
      </c>
      <c r="C1393">
        <v>1.2200829199352958</v>
      </c>
    </row>
    <row r="1394" spans="1:3">
      <c r="A1394">
        <v>2005</v>
      </c>
      <c r="B1394" t="s">
        <v>41</v>
      </c>
      <c r="C1394">
        <v>1.2531266245708834</v>
      </c>
    </row>
    <row r="1395" spans="1:3">
      <c r="A1395">
        <v>2006</v>
      </c>
      <c r="B1395" t="s">
        <v>41</v>
      </c>
      <c r="C1395">
        <v>1.2850438538224356</v>
      </c>
    </row>
    <row r="1396" spans="1:3">
      <c r="A1396">
        <v>2007</v>
      </c>
      <c r="B1396" t="s">
        <v>41</v>
      </c>
      <c r="C1396">
        <v>1.2682105673285513</v>
      </c>
    </row>
    <row r="1397" spans="1:3">
      <c r="A1397">
        <v>2008</v>
      </c>
      <c r="B1397" t="s">
        <v>41</v>
      </c>
      <c r="C1397">
        <v>1.2585994105063845</v>
      </c>
    </row>
    <row r="1398" spans="1:3">
      <c r="A1398">
        <v>2009</v>
      </c>
      <c r="B1398" t="s">
        <v>41</v>
      </c>
      <c r="C1398">
        <v>1.1995319983788097</v>
      </c>
    </row>
    <row r="1399" spans="1:3">
      <c r="A1399">
        <v>2010</v>
      </c>
      <c r="B1399" t="s">
        <v>41</v>
      </c>
      <c r="C1399">
        <v>1.146339854481659</v>
      </c>
    </row>
    <row r="1400" spans="1:3">
      <c r="A1400">
        <v>2011</v>
      </c>
      <c r="B1400" t="s">
        <v>41</v>
      </c>
      <c r="C1400">
        <v>1.1156507965672731</v>
      </c>
    </row>
    <row r="1401" spans="1:3">
      <c r="A1401">
        <v>2012</v>
      </c>
      <c r="B1401" t="s">
        <v>41</v>
      </c>
      <c r="C1401">
        <v>1.0975238510246541</v>
      </c>
    </row>
    <row r="1402" spans="1:3">
      <c r="A1402">
        <v>1973</v>
      </c>
      <c r="B1402" t="s">
        <v>42</v>
      </c>
      <c r="C1402">
        <v>0.90092735404978808</v>
      </c>
    </row>
    <row r="1403" spans="1:3">
      <c r="A1403">
        <v>1974</v>
      </c>
      <c r="B1403" t="s">
        <v>42</v>
      </c>
      <c r="C1403">
        <v>1.0299884889698097</v>
      </c>
    </row>
    <row r="1404" spans="1:3">
      <c r="A1404">
        <v>1975</v>
      </c>
      <c r="B1404" t="s">
        <v>42</v>
      </c>
      <c r="C1404">
        <v>1.1094919265732865</v>
      </c>
    </row>
    <row r="1405" spans="1:3">
      <c r="A1405">
        <v>1976</v>
      </c>
      <c r="B1405" t="s">
        <v>42</v>
      </c>
      <c r="C1405">
        <v>1.0527462615256766</v>
      </c>
    </row>
    <row r="1406" spans="1:3">
      <c r="A1406">
        <v>1977</v>
      </c>
      <c r="B1406" t="s">
        <v>42</v>
      </c>
      <c r="C1406">
        <v>1.1523986189503304</v>
      </c>
    </row>
    <row r="1407" spans="1:3">
      <c r="A1407">
        <v>1978</v>
      </c>
      <c r="B1407" t="s">
        <v>42</v>
      </c>
      <c r="C1407">
        <v>1.2611601529324554</v>
      </c>
    </row>
    <row r="1408" spans="1:3">
      <c r="A1408">
        <v>1979</v>
      </c>
      <c r="B1408" t="s">
        <v>42</v>
      </c>
      <c r="C1408">
        <v>1.399263151979947</v>
      </c>
    </row>
    <row r="1409" spans="1:3">
      <c r="A1409">
        <v>1980</v>
      </c>
      <c r="B1409" t="s">
        <v>42</v>
      </c>
      <c r="C1409">
        <v>1.4337938818420137</v>
      </c>
    </row>
    <row r="1410" spans="1:3">
      <c r="A1410">
        <v>1981</v>
      </c>
      <c r="B1410" t="s">
        <v>42</v>
      </c>
      <c r="C1410">
        <v>1.4512009955800087</v>
      </c>
    </row>
    <row r="1411" spans="1:3">
      <c r="A1411">
        <v>1982</v>
      </c>
      <c r="B1411" t="s">
        <v>42</v>
      </c>
      <c r="C1411">
        <v>1.4904501854227241</v>
      </c>
    </row>
    <row r="1412" spans="1:3">
      <c r="A1412">
        <v>1983</v>
      </c>
      <c r="B1412" t="s">
        <v>42</v>
      </c>
      <c r="C1412">
        <v>1.4431663651053825</v>
      </c>
    </row>
    <row r="1413" spans="1:3">
      <c r="A1413">
        <v>1984</v>
      </c>
      <c r="B1413" t="s">
        <v>42</v>
      </c>
      <c r="C1413">
        <v>1.404770290360551</v>
      </c>
    </row>
    <row r="1414" spans="1:3">
      <c r="A1414">
        <v>1985</v>
      </c>
      <c r="B1414" t="s">
        <v>42</v>
      </c>
      <c r="C1414">
        <v>1.4398193349206583</v>
      </c>
    </row>
    <row r="1415" spans="1:3">
      <c r="A1415">
        <v>1986</v>
      </c>
      <c r="B1415" t="s">
        <v>42</v>
      </c>
      <c r="C1415">
        <v>1.4733876812977236</v>
      </c>
    </row>
    <row r="1416" spans="1:3">
      <c r="A1416">
        <v>1987</v>
      </c>
      <c r="B1416" t="s">
        <v>42</v>
      </c>
      <c r="C1416">
        <v>1.4293632183057134</v>
      </c>
    </row>
    <row r="1417" spans="1:3">
      <c r="A1417">
        <v>1988</v>
      </c>
      <c r="B1417" t="s">
        <v>42</v>
      </c>
      <c r="C1417">
        <v>1.4691149791442373</v>
      </c>
    </row>
    <row r="1418" spans="1:3">
      <c r="A1418">
        <v>1989</v>
      </c>
      <c r="B1418" t="s">
        <v>42</v>
      </c>
      <c r="C1418">
        <v>1.5923573833162894</v>
      </c>
    </row>
    <row r="1419" spans="1:3">
      <c r="A1419">
        <v>1990</v>
      </c>
      <c r="B1419" t="s">
        <v>42</v>
      </c>
      <c r="C1419">
        <v>1.7001877538802481</v>
      </c>
    </row>
    <row r="1420" spans="1:3">
      <c r="A1420">
        <v>1991</v>
      </c>
      <c r="B1420" t="s">
        <v>42</v>
      </c>
      <c r="C1420">
        <v>1.7642452944705183</v>
      </c>
    </row>
    <row r="1421" spans="1:3">
      <c r="A1421">
        <v>1992</v>
      </c>
      <c r="B1421" t="s">
        <v>42</v>
      </c>
      <c r="C1421">
        <v>1.829088446224683</v>
      </c>
    </row>
    <row r="1422" spans="1:3">
      <c r="A1422">
        <v>1993</v>
      </c>
      <c r="B1422" t="s">
        <v>42</v>
      </c>
      <c r="C1422">
        <v>1.8482183938958983</v>
      </c>
    </row>
    <row r="1423" spans="1:3">
      <c r="A1423">
        <v>1994</v>
      </c>
      <c r="B1423" t="s">
        <v>42</v>
      </c>
      <c r="C1423">
        <v>1.8740662220175577</v>
      </c>
    </row>
    <row r="1424" spans="1:3">
      <c r="A1424">
        <v>1995</v>
      </c>
      <c r="B1424" t="s">
        <v>42</v>
      </c>
      <c r="C1424">
        <v>1.893299394924818</v>
      </c>
    </row>
    <row r="1425" spans="1:3">
      <c r="A1425">
        <v>1996</v>
      </c>
      <c r="B1425" t="s">
        <v>42</v>
      </c>
      <c r="C1425">
        <v>1.7869006682935729</v>
      </c>
    </row>
    <row r="1426" spans="1:3">
      <c r="A1426">
        <v>1997</v>
      </c>
      <c r="B1426" t="s">
        <v>42</v>
      </c>
      <c r="C1426">
        <v>1.721947967393139</v>
      </c>
    </row>
    <row r="1427" spans="1:3">
      <c r="A1427">
        <v>1998</v>
      </c>
      <c r="B1427" t="s">
        <v>42</v>
      </c>
      <c r="C1427">
        <v>1.6852474537253315</v>
      </c>
    </row>
    <row r="1428" spans="1:3">
      <c r="A1428">
        <v>1999</v>
      </c>
      <c r="B1428" t="s">
        <v>42</v>
      </c>
      <c r="C1428">
        <v>1.6257295185073657</v>
      </c>
    </row>
    <row r="1429" spans="1:3">
      <c r="A1429">
        <v>2000</v>
      </c>
      <c r="B1429" t="s">
        <v>42</v>
      </c>
      <c r="C1429">
        <v>1.605007501359444</v>
      </c>
    </row>
    <row r="1430" spans="1:3">
      <c r="A1430">
        <v>2001</v>
      </c>
      <c r="B1430" t="s">
        <v>42</v>
      </c>
      <c r="C1430">
        <v>1.6309998038053843</v>
      </c>
    </row>
    <row r="1431" spans="1:3">
      <c r="A1431">
        <v>2002</v>
      </c>
      <c r="B1431" t="s">
        <v>42</v>
      </c>
      <c r="C1431">
        <v>1.617344220120041</v>
      </c>
    </row>
    <row r="1432" spans="1:3">
      <c r="A1432">
        <v>2003</v>
      </c>
      <c r="B1432" t="s">
        <v>42</v>
      </c>
      <c r="C1432">
        <v>1.6222265703787553</v>
      </c>
    </row>
    <row r="1433" spans="1:3">
      <c r="A1433">
        <v>2004</v>
      </c>
      <c r="B1433" t="s">
        <v>42</v>
      </c>
      <c r="C1433">
        <v>1.6104176947874989</v>
      </c>
    </row>
    <row r="1434" spans="1:3">
      <c r="A1434">
        <v>2005</v>
      </c>
      <c r="B1434" t="s">
        <v>42</v>
      </c>
      <c r="C1434">
        <v>1.6277146484096752</v>
      </c>
    </row>
    <row r="1435" spans="1:3">
      <c r="A1435">
        <v>2006</v>
      </c>
      <c r="B1435" t="s">
        <v>42</v>
      </c>
      <c r="C1435">
        <v>1.6099373389977731</v>
      </c>
    </row>
    <row r="1436" spans="1:3">
      <c r="A1436">
        <v>2007</v>
      </c>
      <c r="B1436" t="s">
        <v>42</v>
      </c>
      <c r="C1436">
        <v>1.6175556687890733</v>
      </c>
    </row>
    <row r="1437" spans="1:3">
      <c r="A1437">
        <v>2008</v>
      </c>
      <c r="B1437" t="s">
        <v>42</v>
      </c>
      <c r="C1437">
        <v>1.6705253298667047</v>
      </c>
    </row>
    <row r="1438" spans="1:3">
      <c r="A1438">
        <v>2009</v>
      </c>
      <c r="B1438" t="s">
        <v>42</v>
      </c>
      <c r="C1438">
        <v>1.6161820470371633</v>
      </c>
    </row>
    <row r="1439" spans="1:3">
      <c r="A1439">
        <v>2010</v>
      </c>
      <c r="B1439" t="s">
        <v>42</v>
      </c>
      <c r="C1439">
        <v>1.5714440458970995</v>
      </c>
    </row>
    <row r="1440" spans="1:3">
      <c r="A1440">
        <v>2011</v>
      </c>
      <c r="B1440" t="s">
        <v>42</v>
      </c>
      <c r="C1440">
        <v>1.5205174112227728</v>
      </c>
    </row>
    <row r="1441" spans="1:3">
      <c r="A1441">
        <v>2012</v>
      </c>
      <c r="B1441" t="s">
        <v>42</v>
      </c>
      <c r="C1441">
        <v>1.5460189570010632</v>
      </c>
    </row>
    <row r="1442" spans="1:3">
      <c r="A1442">
        <v>1973</v>
      </c>
      <c r="B1442" t="s">
        <v>43</v>
      </c>
      <c r="C1442">
        <v>1.0738897130820357</v>
      </c>
    </row>
    <row r="1443" spans="1:3">
      <c r="A1443">
        <v>1974</v>
      </c>
      <c r="B1443" t="s">
        <v>43</v>
      </c>
      <c r="C1443">
        <v>1.3013669861669692</v>
      </c>
    </row>
    <row r="1444" spans="1:3">
      <c r="A1444">
        <v>1975</v>
      </c>
      <c r="B1444" t="s">
        <v>43</v>
      </c>
      <c r="C1444">
        <v>1.4783012525445096</v>
      </c>
    </row>
    <row r="1445" spans="1:3">
      <c r="A1445">
        <v>1976</v>
      </c>
      <c r="B1445" t="s">
        <v>43</v>
      </c>
      <c r="C1445">
        <v>1.5204964175926035</v>
      </c>
    </row>
    <row r="1446" spans="1:3">
      <c r="A1446">
        <v>1977</v>
      </c>
      <c r="B1446" t="s">
        <v>43</v>
      </c>
      <c r="C1446">
        <v>1.5169016595125007</v>
      </c>
    </row>
    <row r="1447" spans="1:3">
      <c r="A1447">
        <v>1978</v>
      </c>
      <c r="B1447" t="s">
        <v>43</v>
      </c>
      <c r="C1447">
        <v>1.6141730016959557</v>
      </c>
    </row>
    <row r="1448" spans="1:3">
      <c r="A1448">
        <v>1979</v>
      </c>
      <c r="B1448" t="s">
        <v>43</v>
      </c>
      <c r="C1448">
        <v>1.6962580034869505</v>
      </c>
    </row>
    <row r="1449" spans="1:3">
      <c r="A1449">
        <v>1980</v>
      </c>
      <c r="B1449" t="s">
        <v>43</v>
      </c>
      <c r="C1449">
        <v>1.5900684454628422</v>
      </c>
    </row>
    <row r="1450" spans="1:3">
      <c r="A1450">
        <v>1981</v>
      </c>
      <c r="B1450" t="s">
        <v>43</v>
      </c>
      <c r="C1450">
        <v>1.5658889945718071</v>
      </c>
    </row>
    <row r="1451" spans="1:3">
      <c r="A1451">
        <v>1982</v>
      </c>
      <c r="B1451" t="s">
        <v>43</v>
      </c>
      <c r="C1451">
        <v>1.5538637469734831</v>
      </c>
    </row>
    <row r="1452" spans="1:3">
      <c r="A1452">
        <v>1983</v>
      </c>
      <c r="B1452" t="s">
        <v>43</v>
      </c>
      <c r="C1452">
        <v>1.5847941341133751</v>
      </c>
    </row>
    <row r="1453" spans="1:3">
      <c r="A1453">
        <v>1984</v>
      </c>
      <c r="B1453" t="s">
        <v>43</v>
      </c>
      <c r="C1453">
        <v>1.6215556684146171</v>
      </c>
    </row>
    <row r="1454" spans="1:3">
      <c r="A1454">
        <v>1985</v>
      </c>
      <c r="B1454" t="s">
        <v>43</v>
      </c>
      <c r="C1454">
        <v>1.7066747122932275</v>
      </c>
    </row>
    <row r="1455" spans="1:3">
      <c r="A1455">
        <v>1986</v>
      </c>
      <c r="B1455" t="s">
        <v>43</v>
      </c>
      <c r="C1455">
        <v>1.7041413983642766</v>
      </c>
    </row>
    <row r="1456" spans="1:3">
      <c r="A1456">
        <v>1987</v>
      </c>
      <c r="B1456" t="s">
        <v>43</v>
      </c>
      <c r="C1456">
        <v>1.6855420030372814</v>
      </c>
    </row>
    <row r="1457" spans="1:3">
      <c r="A1457">
        <v>1988</v>
      </c>
      <c r="B1457" t="s">
        <v>43</v>
      </c>
      <c r="C1457">
        <v>1.6969903080716751</v>
      </c>
    </row>
    <row r="1458" spans="1:3">
      <c r="A1458">
        <v>1989</v>
      </c>
      <c r="B1458" t="s">
        <v>43</v>
      </c>
      <c r="C1458">
        <v>1.6459955081678981</v>
      </c>
    </row>
    <row r="1459" spans="1:3">
      <c r="A1459">
        <v>1990</v>
      </c>
      <c r="B1459" t="s">
        <v>43</v>
      </c>
      <c r="C1459">
        <v>1.6229543966120719</v>
      </c>
    </row>
    <row r="1460" spans="1:3">
      <c r="A1460">
        <v>1991</v>
      </c>
      <c r="B1460" t="s">
        <v>43</v>
      </c>
      <c r="C1460">
        <v>1.6220209725236654</v>
      </c>
    </row>
    <row r="1461" spans="1:3">
      <c r="A1461">
        <v>1992</v>
      </c>
      <c r="B1461" t="s">
        <v>43</v>
      </c>
      <c r="C1461">
        <v>1.6296553996222425</v>
      </c>
    </row>
    <row r="1462" spans="1:3">
      <c r="A1462">
        <v>1993</v>
      </c>
      <c r="B1462" t="s">
        <v>43</v>
      </c>
      <c r="C1462">
        <v>1.6156192959619216</v>
      </c>
    </row>
    <row r="1463" spans="1:3">
      <c r="A1463">
        <v>1994</v>
      </c>
      <c r="B1463" t="s">
        <v>43</v>
      </c>
      <c r="C1463">
        <v>1.649891725120229</v>
      </c>
    </row>
    <row r="1464" spans="1:3">
      <c r="A1464">
        <v>1995</v>
      </c>
      <c r="B1464" t="s">
        <v>43</v>
      </c>
      <c r="C1464">
        <v>1.6532278002135701</v>
      </c>
    </row>
    <row r="1465" spans="1:3">
      <c r="A1465">
        <v>1996</v>
      </c>
      <c r="B1465" t="s">
        <v>43</v>
      </c>
      <c r="C1465">
        <v>1.5327240317625439</v>
      </c>
    </row>
    <row r="1466" spans="1:3">
      <c r="A1466">
        <v>1997</v>
      </c>
      <c r="B1466" t="s">
        <v>43</v>
      </c>
      <c r="C1466">
        <v>1.491562365560666</v>
      </c>
    </row>
    <row r="1467" spans="1:3">
      <c r="A1467">
        <v>1998</v>
      </c>
      <c r="B1467" t="s">
        <v>43</v>
      </c>
      <c r="C1467">
        <v>1.4346201245031049</v>
      </c>
    </row>
    <row r="1468" spans="1:3">
      <c r="A1468">
        <v>1999</v>
      </c>
      <c r="B1468" t="s">
        <v>43</v>
      </c>
      <c r="C1468">
        <v>1.3214681159348378</v>
      </c>
    </row>
    <row r="1469" spans="1:3">
      <c r="A1469">
        <v>2000</v>
      </c>
      <c r="B1469" t="s">
        <v>43</v>
      </c>
      <c r="C1469">
        <v>1.2548571180300034</v>
      </c>
    </row>
    <row r="1470" spans="1:3">
      <c r="A1470">
        <v>2001</v>
      </c>
      <c r="B1470" t="s">
        <v>43</v>
      </c>
      <c r="C1470">
        <v>1.1204141468981392</v>
      </c>
    </row>
    <row r="1471" spans="1:3">
      <c r="A1471">
        <v>2002</v>
      </c>
      <c r="B1471" t="s">
        <v>43</v>
      </c>
      <c r="C1471">
        <v>1.0733878648264652</v>
      </c>
    </row>
    <row r="1472" spans="1:3">
      <c r="A1472">
        <v>2003</v>
      </c>
      <c r="B1472" t="s">
        <v>43</v>
      </c>
      <c r="C1472">
        <v>1.0809704246170437</v>
      </c>
    </row>
    <row r="1473" spans="1:3">
      <c r="A1473">
        <v>2004</v>
      </c>
      <c r="B1473" t="s">
        <v>43</v>
      </c>
      <c r="C1473">
        <v>1.0939524241901628</v>
      </c>
    </row>
    <row r="1474" spans="1:3">
      <c r="A1474">
        <v>2005</v>
      </c>
      <c r="B1474" t="s">
        <v>43</v>
      </c>
      <c r="C1474">
        <v>1.0543541821344589</v>
      </c>
    </row>
    <row r="1475" spans="1:3">
      <c r="A1475">
        <v>2006</v>
      </c>
      <c r="B1475" t="s">
        <v>43</v>
      </c>
      <c r="C1475">
        <v>1.0460704575280948</v>
      </c>
    </row>
    <row r="1476" spans="1:3">
      <c r="A1476">
        <v>2007</v>
      </c>
      <c r="B1476" t="s">
        <v>43</v>
      </c>
      <c r="C1476">
        <v>1.0781810373371243</v>
      </c>
    </row>
    <row r="1477" spans="1:3">
      <c r="A1477">
        <v>2008</v>
      </c>
      <c r="B1477" t="s">
        <v>43</v>
      </c>
      <c r="C1477">
        <v>0.96106158497317373</v>
      </c>
    </row>
    <row r="1478" spans="1:3">
      <c r="A1478">
        <v>2009</v>
      </c>
      <c r="B1478" t="s">
        <v>43</v>
      </c>
      <c r="C1478">
        <v>0.95764974481058407</v>
      </c>
    </row>
    <row r="1479" spans="1:3">
      <c r="A1479">
        <v>2010</v>
      </c>
      <c r="B1479" t="s">
        <v>43</v>
      </c>
      <c r="C1479">
        <v>0.92171274275334292</v>
      </c>
    </row>
    <row r="1480" spans="1:3">
      <c r="A1480">
        <v>2011</v>
      </c>
      <c r="B1480" t="s">
        <v>43</v>
      </c>
      <c r="C1480">
        <v>0.91343548396681662</v>
      </c>
    </row>
    <row r="1481" spans="1:3">
      <c r="A1481">
        <v>2012</v>
      </c>
      <c r="B1481" t="s">
        <v>43</v>
      </c>
      <c r="C1481">
        <v>0.90645810592927645</v>
      </c>
    </row>
    <row r="1482" spans="1:3">
      <c r="A1482">
        <v>1973</v>
      </c>
      <c r="B1482" t="s">
        <v>44</v>
      </c>
      <c r="C1482">
        <v>1.0013593726960721</v>
      </c>
    </row>
    <row r="1483" spans="1:3">
      <c r="A1483">
        <v>1974</v>
      </c>
      <c r="B1483" t="s">
        <v>44</v>
      </c>
      <c r="C1483">
        <v>1.1474225705260199</v>
      </c>
    </row>
    <row r="1484" spans="1:3">
      <c r="A1484">
        <v>1975</v>
      </c>
      <c r="B1484" t="s">
        <v>44</v>
      </c>
      <c r="C1484">
        <v>1.1914571667765503</v>
      </c>
    </row>
    <row r="1485" spans="1:3">
      <c r="A1485">
        <v>1976</v>
      </c>
      <c r="B1485" t="s">
        <v>44</v>
      </c>
      <c r="C1485">
        <v>1.0815793847813251</v>
      </c>
    </row>
    <row r="1486" spans="1:3">
      <c r="A1486">
        <v>1977</v>
      </c>
      <c r="B1486" t="s">
        <v>44</v>
      </c>
      <c r="C1486">
        <v>1.0395703481305218</v>
      </c>
    </row>
    <row r="1487" spans="1:3">
      <c r="A1487">
        <v>1978</v>
      </c>
      <c r="B1487" t="s">
        <v>44</v>
      </c>
      <c r="C1487">
        <v>1.1023217122982827</v>
      </c>
    </row>
    <row r="1488" spans="1:3">
      <c r="A1488">
        <v>1979</v>
      </c>
      <c r="B1488" t="s">
        <v>44</v>
      </c>
      <c r="C1488">
        <v>1.2047311902784619</v>
      </c>
    </row>
    <row r="1489" spans="1:3">
      <c r="A1489">
        <v>1980</v>
      </c>
      <c r="B1489" t="s">
        <v>44</v>
      </c>
      <c r="C1489">
        <v>1.2917940547135613</v>
      </c>
    </row>
    <row r="1490" spans="1:3">
      <c r="A1490">
        <v>1981</v>
      </c>
      <c r="B1490" t="s">
        <v>44</v>
      </c>
      <c r="C1490">
        <v>1.3130418764517515</v>
      </c>
    </row>
    <row r="1491" spans="1:3">
      <c r="A1491">
        <v>1982</v>
      </c>
      <c r="B1491" t="s">
        <v>44</v>
      </c>
      <c r="C1491">
        <v>1.2821738872676476</v>
      </c>
    </row>
    <row r="1492" spans="1:3">
      <c r="A1492">
        <v>1983</v>
      </c>
      <c r="B1492" t="s">
        <v>44</v>
      </c>
      <c r="C1492">
        <v>1.2321226638376352</v>
      </c>
    </row>
    <row r="1493" spans="1:3">
      <c r="A1493">
        <v>1984</v>
      </c>
      <c r="B1493" t="s">
        <v>44</v>
      </c>
      <c r="C1493">
        <v>1.1650081713130229</v>
      </c>
    </row>
    <row r="1494" spans="1:3">
      <c r="A1494">
        <v>1985</v>
      </c>
      <c r="B1494" t="s">
        <v>44</v>
      </c>
      <c r="C1494">
        <v>1.1971156345997989</v>
      </c>
    </row>
    <row r="1495" spans="1:3">
      <c r="A1495">
        <v>1986</v>
      </c>
      <c r="B1495" t="s">
        <v>44</v>
      </c>
      <c r="C1495">
        <v>1.2769211699666505</v>
      </c>
    </row>
    <row r="1496" spans="1:3">
      <c r="A1496">
        <v>1987</v>
      </c>
      <c r="B1496" t="s">
        <v>44</v>
      </c>
      <c r="C1496">
        <v>1.3066059109533814</v>
      </c>
    </row>
    <row r="1497" spans="1:3">
      <c r="A1497">
        <v>1988</v>
      </c>
      <c r="B1497" t="s">
        <v>44</v>
      </c>
      <c r="C1497">
        <v>1.2863881196641658</v>
      </c>
    </row>
    <row r="1498" spans="1:3">
      <c r="A1498">
        <v>1989</v>
      </c>
      <c r="B1498" t="s">
        <v>44</v>
      </c>
      <c r="C1498">
        <v>1.331366211956271</v>
      </c>
    </row>
    <row r="1499" spans="1:3">
      <c r="A1499">
        <v>1990</v>
      </c>
      <c r="B1499" t="s">
        <v>44</v>
      </c>
      <c r="C1499">
        <v>1.4609988020314437</v>
      </c>
    </row>
    <row r="1500" spans="1:3">
      <c r="A1500">
        <v>1991</v>
      </c>
      <c r="B1500" t="s">
        <v>44</v>
      </c>
      <c r="C1500">
        <v>1.5040681072831552</v>
      </c>
    </row>
    <row r="1501" spans="1:3">
      <c r="A1501">
        <v>1992</v>
      </c>
      <c r="B1501" t="s">
        <v>44</v>
      </c>
      <c r="C1501">
        <v>1.4515664377713422</v>
      </c>
    </row>
    <row r="1502" spans="1:3">
      <c r="A1502">
        <v>1993</v>
      </c>
      <c r="B1502" t="s">
        <v>44</v>
      </c>
      <c r="C1502">
        <v>1.4290069975287636</v>
      </c>
    </row>
    <row r="1503" spans="1:3">
      <c r="A1503">
        <v>1994</v>
      </c>
      <c r="B1503" t="s">
        <v>44</v>
      </c>
      <c r="C1503">
        <v>1.450893814270966</v>
      </c>
    </row>
    <row r="1504" spans="1:3">
      <c r="A1504">
        <v>1995</v>
      </c>
      <c r="B1504" t="s">
        <v>44</v>
      </c>
      <c r="C1504">
        <v>1.4523615963791707</v>
      </c>
    </row>
    <row r="1505" spans="1:3">
      <c r="A1505">
        <v>1996</v>
      </c>
      <c r="B1505" t="s">
        <v>44</v>
      </c>
      <c r="C1505">
        <v>1.5692412753121467</v>
      </c>
    </row>
    <row r="1506" spans="1:3">
      <c r="A1506">
        <v>1997</v>
      </c>
      <c r="B1506" t="s">
        <v>44</v>
      </c>
      <c r="C1506">
        <v>1.486358011224606</v>
      </c>
    </row>
    <row r="1507" spans="1:3">
      <c r="A1507">
        <v>1998</v>
      </c>
      <c r="B1507" t="s">
        <v>44</v>
      </c>
      <c r="C1507">
        <v>1.4363891207028667</v>
      </c>
    </row>
    <row r="1508" spans="1:3">
      <c r="A1508">
        <v>1999</v>
      </c>
      <c r="B1508" t="s">
        <v>44</v>
      </c>
      <c r="C1508">
        <v>1.4361982066128582</v>
      </c>
    </row>
    <row r="1509" spans="1:3">
      <c r="A1509">
        <v>2000</v>
      </c>
      <c r="B1509" t="s">
        <v>44</v>
      </c>
      <c r="C1509">
        <v>1.4351537972295112</v>
      </c>
    </row>
    <row r="1510" spans="1:3">
      <c r="A1510">
        <v>2001</v>
      </c>
      <c r="B1510" t="s">
        <v>44</v>
      </c>
      <c r="C1510">
        <v>1.4107743059703191</v>
      </c>
    </row>
    <row r="1511" spans="1:3">
      <c r="A1511">
        <v>2002</v>
      </c>
      <c r="B1511" t="s">
        <v>44</v>
      </c>
      <c r="C1511">
        <v>1.3916070081163094</v>
      </c>
    </row>
    <row r="1512" spans="1:3">
      <c r="A1512">
        <v>2003</v>
      </c>
      <c r="B1512" t="s">
        <v>44</v>
      </c>
      <c r="C1512">
        <v>1.3807611505597737</v>
      </c>
    </row>
    <row r="1513" spans="1:3">
      <c r="A1513">
        <v>2004</v>
      </c>
      <c r="B1513" t="s">
        <v>44</v>
      </c>
      <c r="C1513">
        <v>1.4145359301920903</v>
      </c>
    </row>
    <row r="1514" spans="1:3">
      <c r="A1514">
        <v>2005</v>
      </c>
      <c r="B1514" t="s">
        <v>44</v>
      </c>
      <c r="C1514">
        <v>1.4476446114677033</v>
      </c>
    </row>
    <row r="1515" spans="1:3">
      <c r="A1515">
        <v>2006</v>
      </c>
      <c r="B1515" t="s">
        <v>44</v>
      </c>
      <c r="C1515">
        <v>1.4868751409195102</v>
      </c>
    </row>
    <row r="1516" spans="1:3">
      <c r="A1516">
        <v>2007</v>
      </c>
      <c r="B1516" t="s">
        <v>44</v>
      </c>
      <c r="C1516">
        <v>1.4271684745136561</v>
      </c>
    </row>
    <row r="1517" spans="1:3">
      <c r="A1517">
        <v>2008</v>
      </c>
      <c r="B1517" t="s">
        <v>44</v>
      </c>
      <c r="C1517">
        <v>1.4111056254477925</v>
      </c>
    </row>
    <row r="1518" spans="1:3">
      <c r="A1518">
        <v>2009</v>
      </c>
      <c r="B1518" t="s">
        <v>44</v>
      </c>
      <c r="C1518">
        <v>1.3410349516638502</v>
      </c>
    </row>
    <row r="1519" spans="1:3">
      <c r="A1519">
        <v>2010</v>
      </c>
      <c r="B1519" t="s">
        <v>44</v>
      </c>
      <c r="C1519">
        <v>1.298861564887535</v>
      </c>
    </row>
    <row r="1520" spans="1:3">
      <c r="A1520">
        <v>2011</v>
      </c>
      <c r="B1520" t="s">
        <v>44</v>
      </c>
      <c r="C1520">
        <v>1.2876851822525419</v>
      </c>
    </row>
    <row r="1521" spans="1:3">
      <c r="A1521">
        <v>2012</v>
      </c>
      <c r="B1521" t="s">
        <v>44</v>
      </c>
      <c r="C1521">
        <v>1.2489642471156319</v>
      </c>
    </row>
    <row r="1522" spans="1:3">
      <c r="A1522">
        <v>1973</v>
      </c>
      <c r="B1522" t="s">
        <v>45</v>
      </c>
      <c r="C1522">
        <v>1.0386084059792406</v>
      </c>
    </row>
    <row r="1523" spans="1:3">
      <c r="A1523">
        <v>1974</v>
      </c>
      <c r="B1523" t="s">
        <v>45</v>
      </c>
      <c r="C1523">
        <v>1.0400089240506034</v>
      </c>
    </row>
    <row r="1524" spans="1:3">
      <c r="A1524">
        <v>1975</v>
      </c>
      <c r="B1524" t="s">
        <v>45</v>
      </c>
      <c r="C1524">
        <v>1.106135161331097</v>
      </c>
    </row>
    <row r="1525" spans="1:3">
      <c r="A1525">
        <v>1976</v>
      </c>
      <c r="B1525" t="s">
        <v>45</v>
      </c>
      <c r="C1525">
        <v>1.0978928641766486</v>
      </c>
    </row>
    <row r="1526" spans="1:3">
      <c r="A1526">
        <v>1977</v>
      </c>
      <c r="B1526" t="s">
        <v>45</v>
      </c>
      <c r="C1526">
        <v>1.1039456346434724</v>
      </c>
    </row>
    <row r="1527" spans="1:3">
      <c r="A1527">
        <v>1978</v>
      </c>
      <c r="B1527" t="s">
        <v>45</v>
      </c>
      <c r="C1527">
        <v>1.2474010253539825</v>
      </c>
    </row>
    <row r="1528" spans="1:3">
      <c r="A1528">
        <v>1979</v>
      </c>
      <c r="B1528" t="s">
        <v>45</v>
      </c>
      <c r="C1528">
        <v>1.3221145843807858</v>
      </c>
    </row>
    <row r="1529" spans="1:3">
      <c r="A1529">
        <v>1980</v>
      </c>
      <c r="B1529" t="s">
        <v>45</v>
      </c>
      <c r="C1529">
        <v>1.4073900600978753</v>
      </c>
    </row>
    <row r="1530" spans="1:3">
      <c r="A1530">
        <v>1981</v>
      </c>
      <c r="B1530" t="s">
        <v>45</v>
      </c>
      <c r="C1530">
        <v>1.485464537615683</v>
      </c>
    </row>
    <row r="1531" spans="1:3">
      <c r="A1531">
        <v>1982</v>
      </c>
      <c r="B1531" t="s">
        <v>45</v>
      </c>
      <c r="C1531">
        <v>1.3907208753128855</v>
      </c>
    </row>
    <row r="1532" spans="1:3">
      <c r="A1532">
        <v>1983</v>
      </c>
      <c r="B1532" t="s">
        <v>45</v>
      </c>
      <c r="C1532">
        <v>1.2674636564310635</v>
      </c>
    </row>
    <row r="1533" spans="1:3">
      <c r="A1533">
        <v>1984</v>
      </c>
      <c r="B1533" t="s">
        <v>45</v>
      </c>
      <c r="C1533">
        <v>1.2081221878727475</v>
      </c>
    </row>
    <row r="1534" spans="1:3">
      <c r="A1534">
        <v>1985</v>
      </c>
      <c r="B1534" t="s">
        <v>45</v>
      </c>
      <c r="C1534">
        <v>1.2429749621292052</v>
      </c>
    </row>
    <row r="1535" spans="1:3">
      <c r="A1535">
        <v>1986</v>
      </c>
      <c r="B1535" t="s">
        <v>45</v>
      </c>
      <c r="C1535">
        <v>1.2104135565405367</v>
      </c>
    </row>
    <row r="1536" spans="1:3">
      <c r="A1536">
        <v>1987</v>
      </c>
      <c r="B1536" t="s">
        <v>45</v>
      </c>
      <c r="C1536">
        <v>1.2802011001709865</v>
      </c>
    </row>
    <row r="1537" spans="1:3">
      <c r="A1537">
        <v>1988</v>
      </c>
      <c r="B1537" t="s">
        <v>45</v>
      </c>
      <c r="C1537">
        <v>1.3779683385042545</v>
      </c>
    </row>
    <row r="1538" spans="1:3">
      <c r="A1538">
        <v>1989</v>
      </c>
      <c r="B1538" t="s">
        <v>45</v>
      </c>
      <c r="C1538">
        <v>1.3296073674418842</v>
      </c>
    </row>
    <row r="1539" spans="1:3">
      <c r="A1539">
        <v>1990</v>
      </c>
      <c r="B1539" t="s">
        <v>45</v>
      </c>
      <c r="C1539">
        <v>1.4630328889428763</v>
      </c>
    </row>
    <row r="1540" spans="1:3">
      <c r="A1540">
        <v>1991</v>
      </c>
      <c r="B1540" t="s">
        <v>45</v>
      </c>
      <c r="C1540">
        <v>1.5302912175638024</v>
      </c>
    </row>
    <row r="1541" spans="1:3">
      <c r="A1541">
        <v>1992</v>
      </c>
      <c r="B1541" t="s">
        <v>45</v>
      </c>
      <c r="C1541">
        <v>1.3725183135757721</v>
      </c>
    </row>
    <row r="1542" spans="1:3">
      <c r="A1542">
        <v>1993</v>
      </c>
      <c r="B1542" t="s">
        <v>45</v>
      </c>
      <c r="C1542">
        <v>1.3905353553771451</v>
      </c>
    </row>
    <row r="1543" spans="1:3">
      <c r="A1543">
        <v>1994</v>
      </c>
      <c r="B1543" t="s">
        <v>45</v>
      </c>
      <c r="C1543">
        <v>1.3231590676356444</v>
      </c>
    </row>
    <row r="1544" spans="1:3">
      <c r="A1544">
        <v>1995</v>
      </c>
      <c r="B1544" t="s">
        <v>45</v>
      </c>
      <c r="C1544">
        <v>1.3028578538799283</v>
      </c>
    </row>
    <row r="1545" spans="1:3">
      <c r="A1545">
        <v>1996</v>
      </c>
      <c r="B1545" t="s">
        <v>45</v>
      </c>
      <c r="C1545">
        <v>1.2446493337211983</v>
      </c>
    </row>
    <row r="1546" spans="1:3">
      <c r="A1546">
        <v>1997</v>
      </c>
      <c r="B1546" t="s">
        <v>45</v>
      </c>
      <c r="C1546">
        <v>1.2045805223634789</v>
      </c>
    </row>
    <row r="1547" spans="1:3">
      <c r="A1547">
        <v>1998</v>
      </c>
      <c r="B1547" t="s">
        <v>45</v>
      </c>
      <c r="C1547">
        <v>1.1383000369353522</v>
      </c>
    </row>
    <row r="1548" spans="1:3">
      <c r="A1548">
        <v>1999</v>
      </c>
      <c r="B1548" t="s">
        <v>45</v>
      </c>
      <c r="C1548">
        <v>1.0530274573008198</v>
      </c>
    </row>
    <row r="1549" spans="1:3">
      <c r="A1549">
        <v>2000</v>
      </c>
      <c r="B1549" t="s">
        <v>45</v>
      </c>
      <c r="C1549">
        <v>1.0909655343938431</v>
      </c>
    </row>
    <row r="1550" spans="1:3">
      <c r="A1550">
        <v>2001</v>
      </c>
      <c r="B1550" t="s">
        <v>45</v>
      </c>
      <c r="C1550">
        <v>1.1292863220668079</v>
      </c>
    </row>
    <row r="1551" spans="1:3">
      <c r="A1551">
        <v>2002</v>
      </c>
      <c r="B1551" t="s">
        <v>45</v>
      </c>
      <c r="C1551">
        <v>1.0493764683281392</v>
      </c>
    </row>
    <row r="1552" spans="1:3">
      <c r="A1552">
        <v>2003</v>
      </c>
      <c r="B1552" t="s">
        <v>45</v>
      </c>
      <c r="C1552">
        <v>1.0496511195093763</v>
      </c>
    </row>
    <row r="1553" spans="1:3">
      <c r="A1553">
        <v>2004</v>
      </c>
      <c r="B1553" t="s">
        <v>45</v>
      </c>
      <c r="C1553">
        <v>0.90631817682327942</v>
      </c>
    </row>
    <row r="1554" spans="1:3">
      <c r="A1554">
        <v>2005</v>
      </c>
      <c r="B1554" t="s">
        <v>45</v>
      </c>
      <c r="C1554">
        <v>0.92595070820531056</v>
      </c>
    </row>
    <row r="1555" spans="1:3">
      <c r="A1555">
        <v>2006</v>
      </c>
      <c r="B1555" t="s">
        <v>45</v>
      </c>
      <c r="C1555">
        <v>0.83473884463586123</v>
      </c>
    </row>
    <row r="1556" spans="1:3">
      <c r="A1556">
        <v>2007</v>
      </c>
      <c r="B1556" t="s">
        <v>45</v>
      </c>
      <c r="C1556">
        <v>0.82919753754958658</v>
      </c>
    </row>
    <row r="1557" spans="1:3">
      <c r="A1557">
        <v>2008</v>
      </c>
      <c r="B1557" t="s">
        <v>45</v>
      </c>
      <c r="C1557">
        <v>0.92728087272072168</v>
      </c>
    </row>
    <row r="1558" spans="1:3">
      <c r="A1558">
        <v>2009</v>
      </c>
      <c r="B1558" t="s">
        <v>45</v>
      </c>
      <c r="C1558">
        <v>0.93322855327998322</v>
      </c>
    </row>
    <row r="1559" spans="1:3">
      <c r="A1559">
        <v>2010</v>
      </c>
      <c r="B1559" t="s">
        <v>45</v>
      </c>
      <c r="C1559">
        <v>0.94538467355700506</v>
      </c>
    </row>
    <row r="1560" spans="1:3">
      <c r="A1560">
        <v>2011</v>
      </c>
      <c r="B1560" t="s">
        <v>45</v>
      </c>
      <c r="C1560">
        <v>0.90070706726636218</v>
      </c>
    </row>
    <row r="1561" spans="1:3">
      <c r="A1561">
        <v>2012</v>
      </c>
      <c r="B1561" t="s">
        <v>45</v>
      </c>
      <c r="C1561">
        <v>0.92586870656067455</v>
      </c>
    </row>
    <row r="1562" spans="1:3">
      <c r="A1562">
        <v>1973</v>
      </c>
      <c r="B1562" t="s">
        <v>46</v>
      </c>
      <c r="C1562">
        <v>1.3727213721755276</v>
      </c>
    </row>
    <row r="1563" spans="1:3">
      <c r="A1563">
        <v>1974</v>
      </c>
      <c r="B1563" t="s">
        <v>46</v>
      </c>
      <c r="C1563">
        <v>1.516767922420319</v>
      </c>
    </row>
    <row r="1564" spans="1:3">
      <c r="A1564">
        <v>1975</v>
      </c>
      <c r="B1564" t="s">
        <v>46</v>
      </c>
      <c r="C1564">
        <v>1.6320337794093582</v>
      </c>
    </row>
    <row r="1565" spans="1:3">
      <c r="A1565">
        <v>1976</v>
      </c>
      <c r="B1565" t="s">
        <v>46</v>
      </c>
      <c r="C1565">
        <v>1.7904125888089411</v>
      </c>
    </row>
    <row r="1566" spans="1:3">
      <c r="A1566">
        <v>1977</v>
      </c>
      <c r="B1566" t="s">
        <v>46</v>
      </c>
      <c r="C1566">
        <v>1.8503366721236287</v>
      </c>
    </row>
    <row r="1567" spans="1:3">
      <c r="A1567">
        <v>1978</v>
      </c>
      <c r="B1567" t="s">
        <v>46</v>
      </c>
      <c r="C1567">
        <v>1.8524781612612566</v>
      </c>
    </row>
    <row r="1568" spans="1:3">
      <c r="A1568">
        <v>1979</v>
      </c>
      <c r="B1568" t="s">
        <v>46</v>
      </c>
      <c r="C1568">
        <v>1.9144820310567043</v>
      </c>
    </row>
    <row r="1569" spans="1:3">
      <c r="A1569">
        <v>1980</v>
      </c>
      <c r="B1569" t="s">
        <v>46</v>
      </c>
      <c r="C1569">
        <v>1.8870164390759905</v>
      </c>
    </row>
    <row r="1570" spans="1:3">
      <c r="A1570">
        <v>1981</v>
      </c>
      <c r="B1570" t="s">
        <v>46</v>
      </c>
      <c r="C1570">
        <v>1.8569196385426563</v>
      </c>
    </row>
    <row r="1571" spans="1:3">
      <c r="A1571">
        <v>1982</v>
      </c>
      <c r="B1571" t="s">
        <v>46</v>
      </c>
      <c r="C1571">
        <v>1.9740550084080835</v>
      </c>
    </row>
    <row r="1572" spans="1:3">
      <c r="A1572">
        <v>1983</v>
      </c>
      <c r="B1572" t="s">
        <v>46</v>
      </c>
      <c r="C1572">
        <v>1.8194068227423514</v>
      </c>
    </row>
    <row r="1573" spans="1:3">
      <c r="A1573">
        <v>1984</v>
      </c>
      <c r="B1573" t="s">
        <v>46</v>
      </c>
      <c r="C1573">
        <v>1.8317083554274198</v>
      </c>
    </row>
    <row r="1574" spans="1:3">
      <c r="A1574">
        <v>1985</v>
      </c>
      <c r="B1574" t="s">
        <v>46</v>
      </c>
      <c r="C1574">
        <v>1.8422033839728156</v>
      </c>
    </row>
    <row r="1575" spans="1:3">
      <c r="A1575">
        <v>1986</v>
      </c>
      <c r="B1575" t="s">
        <v>46</v>
      </c>
      <c r="C1575">
        <v>1.9089941450150258</v>
      </c>
    </row>
    <row r="1576" spans="1:3">
      <c r="A1576">
        <v>1987</v>
      </c>
      <c r="B1576" t="s">
        <v>46</v>
      </c>
      <c r="C1576">
        <v>1.8944741519885522</v>
      </c>
    </row>
    <row r="1577" spans="1:3">
      <c r="A1577">
        <v>1988</v>
      </c>
      <c r="B1577" t="s">
        <v>46</v>
      </c>
      <c r="C1577">
        <v>2.0030572022410698</v>
      </c>
    </row>
    <row r="1578" spans="1:3">
      <c r="A1578">
        <v>1989</v>
      </c>
      <c r="B1578" t="s">
        <v>46</v>
      </c>
      <c r="C1578">
        <v>2.096381528921218</v>
      </c>
    </row>
    <row r="1579" spans="1:3">
      <c r="A1579">
        <v>1990</v>
      </c>
      <c r="B1579" t="s">
        <v>46</v>
      </c>
      <c r="C1579">
        <v>2.278873442031053</v>
      </c>
    </row>
    <row r="1580" spans="1:3">
      <c r="A1580">
        <v>1991</v>
      </c>
      <c r="B1580" t="s">
        <v>46</v>
      </c>
      <c r="C1580">
        <v>2.2746998895045101</v>
      </c>
    </row>
    <row r="1581" spans="1:3">
      <c r="A1581">
        <v>1992</v>
      </c>
      <c r="B1581" t="s">
        <v>46</v>
      </c>
      <c r="C1581">
        <v>2.245446270479059</v>
      </c>
    </row>
    <row r="1582" spans="1:3">
      <c r="A1582">
        <v>1993</v>
      </c>
      <c r="B1582" t="s">
        <v>46</v>
      </c>
      <c r="C1582">
        <v>2.3256762954655406</v>
      </c>
    </row>
    <row r="1583" spans="1:3">
      <c r="A1583">
        <v>1994</v>
      </c>
      <c r="B1583" t="s">
        <v>46</v>
      </c>
      <c r="C1583">
        <v>2.332588956650814</v>
      </c>
    </row>
    <row r="1584" spans="1:3">
      <c r="A1584">
        <v>1995</v>
      </c>
      <c r="B1584" t="s">
        <v>46</v>
      </c>
      <c r="C1584">
        <v>2.2843695530082107</v>
      </c>
    </row>
    <row r="1585" spans="1:3">
      <c r="A1585">
        <v>1996</v>
      </c>
      <c r="B1585" t="s">
        <v>46</v>
      </c>
      <c r="C1585">
        <v>2.2994713018096671</v>
      </c>
    </row>
    <row r="1586" spans="1:3">
      <c r="A1586">
        <v>1997</v>
      </c>
      <c r="B1586" t="s">
        <v>46</v>
      </c>
      <c r="C1586">
        <v>2.2928302217608056</v>
      </c>
    </row>
    <row r="1587" spans="1:3">
      <c r="A1587">
        <v>1998</v>
      </c>
      <c r="B1587" t="s">
        <v>46</v>
      </c>
      <c r="C1587">
        <v>2.2007809847798683</v>
      </c>
    </row>
    <row r="1588" spans="1:3">
      <c r="A1588">
        <v>1999</v>
      </c>
      <c r="B1588" t="s">
        <v>46</v>
      </c>
      <c r="C1588">
        <v>2.1367679633425509</v>
      </c>
    </row>
    <row r="1589" spans="1:3">
      <c r="A1589">
        <v>2000</v>
      </c>
      <c r="B1589" t="s">
        <v>46</v>
      </c>
      <c r="C1589">
        <v>2.1140097434771739</v>
      </c>
    </row>
    <row r="1590" spans="1:3">
      <c r="A1590">
        <v>2001</v>
      </c>
      <c r="B1590" t="s">
        <v>46</v>
      </c>
      <c r="C1590">
        <v>2.0982499179824883</v>
      </c>
    </row>
    <row r="1591" spans="1:3">
      <c r="A1591">
        <v>2002</v>
      </c>
      <c r="B1591" t="s">
        <v>46</v>
      </c>
      <c r="C1591">
        <v>2.1074002267291312</v>
      </c>
    </row>
    <row r="1592" spans="1:3">
      <c r="A1592">
        <v>2003</v>
      </c>
      <c r="B1592" t="s">
        <v>46</v>
      </c>
      <c r="C1592">
        <v>2.0873956144025194</v>
      </c>
    </row>
    <row r="1593" spans="1:3">
      <c r="A1593">
        <v>2004</v>
      </c>
      <c r="B1593" t="s">
        <v>46</v>
      </c>
      <c r="C1593">
        <v>2.066761835736032</v>
      </c>
    </row>
    <row r="1594" spans="1:3">
      <c r="A1594">
        <v>2005</v>
      </c>
      <c r="B1594" t="s">
        <v>46</v>
      </c>
      <c r="C1594">
        <v>2.0378084174845466</v>
      </c>
    </row>
    <row r="1595" spans="1:3">
      <c r="A1595">
        <v>2006</v>
      </c>
      <c r="B1595" t="s">
        <v>46</v>
      </c>
      <c r="C1595">
        <v>2.0426733586677277</v>
      </c>
    </row>
    <row r="1596" spans="1:3">
      <c r="A1596">
        <v>2007</v>
      </c>
      <c r="B1596" t="s">
        <v>46</v>
      </c>
      <c r="C1596">
        <v>2.0613653050768295</v>
      </c>
    </row>
    <row r="1597" spans="1:3">
      <c r="A1597">
        <v>2008</v>
      </c>
      <c r="B1597" t="s">
        <v>46</v>
      </c>
      <c r="C1597">
        <v>1.9892024146440717</v>
      </c>
    </row>
    <row r="1598" spans="1:3">
      <c r="A1598">
        <v>2009</v>
      </c>
      <c r="B1598" t="s">
        <v>46</v>
      </c>
      <c r="C1598">
        <v>1.9098872670581768</v>
      </c>
    </row>
    <row r="1599" spans="1:3">
      <c r="A1599">
        <v>2010</v>
      </c>
      <c r="B1599" t="s">
        <v>46</v>
      </c>
      <c r="C1599">
        <v>1.7953602572230309</v>
      </c>
    </row>
    <row r="1600" spans="1:3">
      <c r="A1600">
        <v>2011</v>
      </c>
      <c r="B1600" t="s">
        <v>46</v>
      </c>
      <c r="C1600">
        <v>1.7865358806293412</v>
      </c>
    </row>
    <row r="1601" spans="1:3">
      <c r="A1601">
        <v>2012</v>
      </c>
      <c r="B1601" t="s">
        <v>46</v>
      </c>
      <c r="C1601">
        <v>1.7206531074641371</v>
      </c>
    </row>
    <row r="1602" spans="1:3">
      <c r="A1602">
        <v>1973</v>
      </c>
      <c r="B1602" t="s">
        <v>47</v>
      </c>
      <c r="C1602">
        <v>0.23792428700316681</v>
      </c>
    </row>
    <row r="1603" spans="1:3">
      <c r="A1603">
        <v>1974</v>
      </c>
      <c r="B1603" t="s">
        <v>47</v>
      </c>
      <c r="C1603">
        <v>0.592986546621871</v>
      </c>
    </row>
    <row r="1604" spans="1:3">
      <c r="A1604">
        <v>1975</v>
      </c>
      <c r="B1604" t="s">
        <v>47</v>
      </c>
      <c r="C1604">
        <v>0.71916020802374536</v>
      </c>
    </row>
    <row r="1605" spans="1:3">
      <c r="A1605">
        <v>1976</v>
      </c>
      <c r="B1605" t="s">
        <v>47</v>
      </c>
      <c r="C1605">
        <v>0.62139122830665405</v>
      </c>
    </row>
    <row r="1606" spans="1:3">
      <c r="A1606">
        <v>1977</v>
      </c>
      <c r="B1606" t="s">
        <v>47</v>
      </c>
      <c r="C1606">
        <v>0.63718330611118645</v>
      </c>
    </row>
    <row r="1607" spans="1:3">
      <c r="A1607">
        <v>1978</v>
      </c>
      <c r="B1607" t="s">
        <v>47</v>
      </c>
      <c r="C1607">
        <v>0.49150983446669921</v>
      </c>
    </row>
    <row r="1608" spans="1:3">
      <c r="A1608">
        <v>1979</v>
      </c>
      <c r="B1608" t="s">
        <v>47</v>
      </c>
      <c r="C1608">
        <v>0.46418119649430223</v>
      </c>
    </row>
    <row r="1609" spans="1:3">
      <c r="A1609">
        <v>1980</v>
      </c>
      <c r="B1609" t="s">
        <v>47</v>
      </c>
      <c r="C1609">
        <v>0.23783136065983812</v>
      </c>
    </row>
    <row r="1610" spans="1:3">
      <c r="A1610">
        <v>1981</v>
      </c>
      <c r="B1610" t="s">
        <v>47</v>
      </c>
      <c r="C1610">
        <v>4.7050730785998855E-2</v>
      </c>
    </row>
    <row r="1611" spans="1:3">
      <c r="A1611">
        <v>1982</v>
      </c>
      <c r="B1611" t="s">
        <v>47</v>
      </c>
      <c r="C1611">
        <v>-1.0181906145119412E-2</v>
      </c>
    </row>
    <row r="1612" spans="1:3">
      <c r="A1612">
        <v>1983</v>
      </c>
      <c r="B1612" t="s">
        <v>47</v>
      </c>
      <c r="C1612">
        <v>0.18232155679395459</v>
      </c>
    </row>
    <row r="1613" spans="1:3">
      <c r="A1613">
        <v>1984</v>
      </c>
      <c r="B1613" t="s">
        <v>47</v>
      </c>
      <c r="C1613">
        <v>0.38832183112172675</v>
      </c>
    </row>
    <row r="1614" spans="1:3">
      <c r="A1614">
        <v>1985</v>
      </c>
      <c r="B1614" t="s">
        <v>47</v>
      </c>
      <c r="C1614">
        <v>0.31175440175957453</v>
      </c>
    </row>
    <row r="1615" spans="1:3">
      <c r="A1615">
        <v>1986</v>
      </c>
      <c r="B1615" t="s">
        <v>47</v>
      </c>
      <c r="C1615">
        <v>0.22088110691024013</v>
      </c>
    </row>
    <row r="1616" spans="1:3">
      <c r="A1616">
        <v>1987</v>
      </c>
      <c r="B1616" t="s">
        <v>47</v>
      </c>
      <c r="C1616">
        <v>0.18020365977921993</v>
      </c>
    </row>
    <row r="1617" spans="1:3">
      <c r="A1617">
        <v>1988</v>
      </c>
      <c r="B1617" t="s">
        <v>47</v>
      </c>
      <c r="C1617">
        <v>0.1284485668538029</v>
      </c>
    </row>
    <row r="1618" spans="1:3">
      <c r="A1618">
        <v>1989</v>
      </c>
      <c r="B1618" t="s">
        <v>47</v>
      </c>
      <c r="C1618">
        <v>0.30398206919675863</v>
      </c>
    </row>
    <row r="1619" spans="1:3">
      <c r="A1619">
        <v>1990</v>
      </c>
      <c r="B1619" t="s">
        <v>47</v>
      </c>
      <c r="C1619">
        <v>0.48726885358366456</v>
      </c>
    </row>
    <row r="1620" spans="1:3">
      <c r="A1620">
        <v>1991</v>
      </c>
      <c r="B1620" t="s">
        <v>47</v>
      </c>
      <c r="C1620">
        <v>0.60003941008606931</v>
      </c>
    </row>
    <row r="1621" spans="1:3">
      <c r="A1621">
        <v>1992</v>
      </c>
      <c r="B1621" t="s">
        <v>47</v>
      </c>
      <c r="C1621">
        <v>0.66533790186151731</v>
      </c>
    </row>
    <row r="1622" spans="1:3">
      <c r="A1622">
        <v>1993</v>
      </c>
      <c r="B1622" t="s">
        <v>47</v>
      </c>
      <c r="C1622">
        <v>0.73424885624549729</v>
      </c>
    </row>
    <row r="1623" spans="1:3">
      <c r="A1623">
        <v>1994</v>
      </c>
      <c r="B1623" t="s">
        <v>47</v>
      </c>
      <c r="C1623">
        <v>0.82242195380514171</v>
      </c>
    </row>
    <row r="1624" spans="1:3">
      <c r="A1624">
        <v>1995</v>
      </c>
      <c r="B1624" t="s">
        <v>47</v>
      </c>
      <c r="C1624">
        <v>0.73017598177969789</v>
      </c>
    </row>
    <row r="1625" spans="1:3">
      <c r="A1625">
        <v>1996</v>
      </c>
      <c r="B1625" t="s">
        <v>47</v>
      </c>
      <c r="C1625">
        <v>0.57202867035513238</v>
      </c>
    </row>
    <row r="1626" spans="1:3">
      <c r="A1626">
        <v>1997</v>
      </c>
      <c r="B1626" t="s">
        <v>47</v>
      </c>
      <c r="C1626">
        <v>0.68019098159473235</v>
      </c>
    </row>
    <row r="1627" spans="1:3">
      <c r="A1627">
        <v>1998</v>
      </c>
      <c r="B1627" t="s">
        <v>47</v>
      </c>
      <c r="C1627">
        <v>0.43396213884670953</v>
      </c>
    </row>
    <row r="1628" spans="1:3">
      <c r="A1628">
        <v>1999</v>
      </c>
      <c r="B1628" t="s">
        <v>47</v>
      </c>
      <c r="C1628">
        <v>0.51500031317174577</v>
      </c>
    </row>
    <row r="1629" spans="1:3">
      <c r="A1629">
        <v>2000</v>
      </c>
      <c r="B1629" t="s">
        <v>47</v>
      </c>
      <c r="C1629">
        <v>0.51156192866125183</v>
      </c>
    </row>
    <row r="1630" spans="1:3">
      <c r="A1630">
        <v>2001</v>
      </c>
      <c r="B1630" t="s">
        <v>47</v>
      </c>
      <c r="C1630">
        <v>0.43450262864882422</v>
      </c>
    </row>
    <row r="1631" spans="1:3">
      <c r="A1631">
        <v>2002</v>
      </c>
      <c r="B1631" t="s">
        <v>47</v>
      </c>
      <c r="C1631">
        <v>0.57396660340125594</v>
      </c>
    </row>
    <row r="1632" spans="1:3">
      <c r="A1632">
        <v>2003</v>
      </c>
      <c r="B1632" t="s">
        <v>47</v>
      </c>
      <c r="C1632">
        <v>0.55243041560459338</v>
      </c>
    </row>
    <row r="1633" spans="1:3">
      <c r="A1633">
        <v>2004</v>
      </c>
      <c r="B1633" t="s">
        <v>47</v>
      </c>
      <c r="C1633">
        <v>0.53743246940422895</v>
      </c>
    </row>
    <row r="1634" spans="1:3">
      <c r="A1634">
        <v>2005</v>
      </c>
      <c r="B1634" t="s">
        <v>47</v>
      </c>
      <c r="C1634">
        <v>0.58218637010019658</v>
      </c>
    </row>
    <row r="1635" spans="1:3">
      <c r="A1635">
        <v>2006</v>
      </c>
      <c r="B1635" t="s">
        <v>47</v>
      </c>
      <c r="C1635">
        <v>0.97403570677776985</v>
      </c>
    </row>
    <row r="1636" spans="1:3">
      <c r="A1636">
        <v>2007</v>
      </c>
      <c r="B1636" t="s">
        <v>47</v>
      </c>
      <c r="C1636">
        <v>0.88333259842471412</v>
      </c>
    </row>
    <row r="1637" spans="1:3">
      <c r="A1637">
        <v>2008</v>
      </c>
      <c r="B1637" t="s">
        <v>47</v>
      </c>
      <c r="C1637">
        <v>1.0185701336526654</v>
      </c>
    </row>
    <row r="1638" spans="1:3">
      <c r="A1638">
        <v>2009</v>
      </c>
      <c r="B1638" t="s">
        <v>47</v>
      </c>
      <c r="C1638">
        <v>0.78270992431975428</v>
      </c>
    </row>
    <row r="1639" spans="1:3">
      <c r="A1639">
        <v>2010</v>
      </c>
      <c r="B1639" t="s">
        <v>47</v>
      </c>
      <c r="C1639">
        <v>0.98924587292646993</v>
      </c>
    </row>
    <row r="1640" spans="1:3">
      <c r="A1640">
        <v>2011</v>
      </c>
      <c r="B1640" t="s">
        <v>47</v>
      </c>
      <c r="C1640">
        <v>0.9383942702704573</v>
      </c>
    </row>
    <row r="1641" spans="1:3">
      <c r="A1641">
        <v>2012</v>
      </c>
      <c r="B1641" t="s">
        <v>47</v>
      </c>
      <c r="C1641">
        <v>1.1688595419609564</v>
      </c>
    </row>
    <row r="1642" spans="1:3">
      <c r="A1642">
        <v>1973</v>
      </c>
      <c r="B1642" t="s">
        <v>48</v>
      </c>
      <c r="C1642">
        <v>1.2753573844094026</v>
      </c>
    </row>
    <row r="1643" spans="1:3">
      <c r="A1643">
        <v>1974</v>
      </c>
      <c r="B1643" t="s">
        <v>48</v>
      </c>
      <c r="C1643">
        <v>1.3526140959547768</v>
      </c>
    </row>
    <row r="1644" spans="1:3">
      <c r="A1644">
        <v>1975</v>
      </c>
      <c r="B1644" t="s">
        <v>48</v>
      </c>
      <c r="C1644">
        <v>1.3788045870499519</v>
      </c>
    </row>
    <row r="1645" spans="1:3">
      <c r="A1645">
        <v>1976</v>
      </c>
      <c r="B1645" t="s">
        <v>48</v>
      </c>
      <c r="C1645">
        <v>1.3694228870448535</v>
      </c>
    </row>
    <row r="1646" spans="1:3">
      <c r="A1646">
        <v>1977</v>
      </c>
      <c r="B1646" t="s">
        <v>48</v>
      </c>
      <c r="C1646">
        <v>1.3595978229602617</v>
      </c>
    </row>
    <row r="1647" spans="1:3">
      <c r="A1647">
        <v>1978</v>
      </c>
      <c r="B1647" t="s">
        <v>48</v>
      </c>
      <c r="C1647">
        <v>1.3418869358305889</v>
      </c>
    </row>
    <row r="1648" spans="1:3">
      <c r="A1648">
        <v>1979</v>
      </c>
      <c r="B1648" t="s">
        <v>48</v>
      </c>
      <c r="C1648">
        <v>1.4207950483465108</v>
      </c>
    </row>
    <row r="1649" spans="1:3">
      <c r="A1649">
        <v>1980</v>
      </c>
      <c r="B1649" t="s">
        <v>48</v>
      </c>
      <c r="C1649">
        <v>1.5219486355064997</v>
      </c>
    </row>
    <row r="1650" spans="1:3">
      <c r="A1650">
        <v>1981</v>
      </c>
      <c r="B1650" t="s">
        <v>48</v>
      </c>
      <c r="C1650">
        <v>1.4172106224909669</v>
      </c>
    </row>
    <row r="1651" spans="1:3">
      <c r="A1651">
        <v>1982</v>
      </c>
      <c r="B1651" t="s">
        <v>48</v>
      </c>
      <c r="C1651">
        <v>1.4377327750566427</v>
      </c>
    </row>
    <row r="1652" spans="1:3">
      <c r="A1652">
        <v>1983</v>
      </c>
      <c r="B1652" t="s">
        <v>48</v>
      </c>
      <c r="C1652">
        <v>1.3914040166909225</v>
      </c>
    </row>
    <row r="1653" spans="1:3">
      <c r="A1653">
        <v>1984</v>
      </c>
      <c r="B1653" t="s">
        <v>48</v>
      </c>
      <c r="C1653">
        <v>1.4938255105547846</v>
      </c>
    </row>
    <row r="1654" spans="1:3">
      <c r="A1654">
        <v>1985</v>
      </c>
      <c r="B1654" t="s">
        <v>48</v>
      </c>
      <c r="C1654">
        <v>1.5569281132461605</v>
      </c>
    </row>
    <row r="1655" spans="1:3">
      <c r="A1655">
        <v>1986</v>
      </c>
      <c r="B1655" t="s">
        <v>48</v>
      </c>
      <c r="C1655">
        <v>1.6857355678102361</v>
      </c>
    </row>
    <row r="1656" spans="1:3">
      <c r="A1656">
        <v>1987</v>
      </c>
      <c r="B1656" t="s">
        <v>48</v>
      </c>
      <c r="C1656">
        <v>1.6742338669622037</v>
      </c>
    </row>
    <row r="1657" spans="1:3">
      <c r="A1657">
        <v>1988</v>
      </c>
      <c r="B1657" t="s">
        <v>48</v>
      </c>
      <c r="C1657">
        <v>1.6728449744409268</v>
      </c>
    </row>
    <row r="1658" spans="1:3">
      <c r="A1658">
        <v>1989</v>
      </c>
      <c r="B1658" t="s">
        <v>48</v>
      </c>
      <c r="C1658">
        <v>1.7028323828402865</v>
      </c>
    </row>
    <row r="1659" spans="1:3">
      <c r="A1659">
        <v>1990</v>
      </c>
      <c r="B1659" t="s">
        <v>48</v>
      </c>
      <c r="C1659">
        <v>1.9027457047891208</v>
      </c>
    </row>
    <row r="1660" spans="1:3">
      <c r="A1660">
        <v>1991</v>
      </c>
      <c r="B1660" t="s">
        <v>48</v>
      </c>
      <c r="C1660">
        <v>1.9822747029483567</v>
      </c>
    </row>
    <row r="1661" spans="1:3">
      <c r="A1661">
        <v>1992</v>
      </c>
      <c r="B1661" t="s">
        <v>48</v>
      </c>
      <c r="C1661">
        <v>2.0097677770410214</v>
      </c>
    </row>
    <row r="1662" spans="1:3">
      <c r="A1662">
        <v>1993</v>
      </c>
      <c r="B1662" t="s">
        <v>48</v>
      </c>
      <c r="C1662">
        <v>2.03572160667765</v>
      </c>
    </row>
    <row r="1663" spans="1:3">
      <c r="A1663">
        <v>1994</v>
      </c>
      <c r="B1663" t="s">
        <v>48</v>
      </c>
      <c r="C1663">
        <v>2.0121294515052441</v>
      </c>
    </row>
    <row r="1664" spans="1:3">
      <c r="A1664">
        <v>1995</v>
      </c>
      <c r="B1664" t="s">
        <v>48</v>
      </c>
      <c r="C1664">
        <v>2.0431408381625733</v>
      </c>
    </row>
    <row r="1665" spans="1:3">
      <c r="A1665">
        <v>1996</v>
      </c>
      <c r="B1665" t="s">
        <v>48</v>
      </c>
      <c r="C1665">
        <v>2.0463579727101511</v>
      </c>
    </row>
    <row r="1666" spans="1:3">
      <c r="A1666">
        <v>1997</v>
      </c>
      <c r="B1666" t="s">
        <v>48</v>
      </c>
      <c r="C1666">
        <v>2.0664334949474554</v>
      </c>
    </row>
    <row r="1667" spans="1:3">
      <c r="A1667">
        <v>1998</v>
      </c>
      <c r="B1667" t="s">
        <v>48</v>
      </c>
      <c r="C1667">
        <v>1.9671213699315373</v>
      </c>
    </row>
    <row r="1668" spans="1:3">
      <c r="A1668">
        <v>1999</v>
      </c>
      <c r="B1668" t="s">
        <v>48</v>
      </c>
      <c r="C1668">
        <v>1.938752988391101</v>
      </c>
    </row>
    <row r="1669" spans="1:3">
      <c r="A1669">
        <v>2000</v>
      </c>
      <c r="B1669" t="s">
        <v>48</v>
      </c>
      <c r="C1669">
        <v>1.9561033247434845</v>
      </c>
    </row>
    <row r="1670" spans="1:3">
      <c r="A1670">
        <v>2001</v>
      </c>
      <c r="B1670" t="s">
        <v>48</v>
      </c>
      <c r="C1670">
        <v>2.0068820439703177</v>
      </c>
    </row>
    <row r="1671" spans="1:3">
      <c r="A1671">
        <v>2002</v>
      </c>
      <c r="B1671" t="s">
        <v>48</v>
      </c>
      <c r="C1671">
        <v>1.9710892304649432</v>
      </c>
    </row>
    <row r="1672" spans="1:3">
      <c r="A1672">
        <v>2003</v>
      </c>
      <c r="B1672" t="s">
        <v>48</v>
      </c>
      <c r="C1672">
        <v>1.9334303521724916</v>
      </c>
    </row>
    <row r="1673" spans="1:3">
      <c r="A1673">
        <v>2004</v>
      </c>
      <c r="B1673" t="s">
        <v>48</v>
      </c>
      <c r="C1673">
        <v>1.9425086001442124</v>
      </c>
    </row>
    <row r="1674" spans="1:3">
      <c r="A1674">
        <v>2005</v>
      </c>
      <c r="B1674" t="s">
        <v>48</v>
      </c>
      <c r="C1674">
        <v>2.024614634435645</v>
      </c>
    </row>
    <row r="1675" spans="1:3">
      <c r="A1675">
        <v>2006</v>
      </c>
      <c r="B1675" t="s">
        <v>48</v>
      </c>
      <c r="C1675">
        <v>2.0313699289618521</v>
      </c>
    </row>
    <row r="1676" spans="1:3">
      <c r="A1676">
        <v>2007</v>
      </c>
      <c r="B1676" t="s">
        <v>48</v>
      </c>
      <c r="C1676">
        <v>2.0215211351001994</v>
      </c>
    </row>
    <row r="1677" spans="1:3">
      <c r="A1677">
        <v>2008</v>
      </c>
      <c r="B1677" t="s">
        <v>48</v>
      </c>
      <c r="C1677">
        <v>1.9777795812526495</v>
      </c>
    </row>
    <row r="1678" spans="1:3">
      <c r="A1678">
        <v>2009</v>
      </c>
      <c r="B1678" t="s">
        <v>48</v>
      </c>
      <c r="C1678">
        <v>1.8961182530647296</v>
      </c>
    </row>
    <row r="1679" spans="1:3">
      <c r="A1679">
        <v>2010</v>
      </c>
      <c r="B1679" t="s">
        <v>48</v>
      </c>
      <c r="C1679">
        <v>1.8116004349188091</v>
      </c>
    </row>
    <row r="1680" spans="1:3">
      <c r="A1680">
        <v>2011</v>
      </c>
      <c r="B1680" t="s">
        <v>48</v>
      </c>
      <c r="C1680">
        <v>1.8046009990969443</v>
      </c>
    </row>
    <row r="1681" spans="1:3">
      <c r="A1681">
        <v>2012</v>
      </c>
      <c r="B1681" t="s">
        <v>48</v>
      </c>
      <c r="C1681">
        <v>1.8618499516369496</v>
      </c>
    </row>
    <row r="1682" spans="1:3">
      <c r="A1682">
        <v>1973</v>
      </c>
      <c r="B1682" t="s">
        <v>49</v>
      </c>
      <c r="C1682">
        <v>1.3491978951576551</v>
      </c>
    </row>
    <row r="1683" spans="1:3">
      <c r="A1683">
        <v>1974</v>
      </c>
      <c r="B1683" t="s">
        <v>49</v>
      </c>
      <c r="C1683">
        <v>1.3612531400548029</v>
      </c>
    </row>
    <row r="1684" spans="1:3">
      <c r="A1684">
        <v>1975</v>
      </c>
      <c r="B1684" t="s">
        <v>49</v>
      </c>
      <c r="C1684">
        <v>1.3626242500307344</v>
      </c>
    </row>
    <row r="1685" spans="1:3">
      <c r="A1685">
        <v>1976</v>
      </c>
      <c r="B1685" t="s">
        <v>49</v>
      </c>
      <c r="C1685">
        <v>1.2690467390833091</v>
      </c>
    </row>
    <row r="1686" spans="1:3">
      <c r="A1686">
        <v>1977</v>
      </c>
      <c r="B1686" t="s">
        <v>49</v>
      </c>
      <c r="C1686">
        <v>1.4053822617685758</v>
      </c>
    </row>
    <row r="1687" spans="1:3">
      <c r="A1687">
        <v>1978</v>
      </c>
      <c r="B1687" t="s">
        <v>49</v>
      </c>
      <c r="C1687">
        <v>1.470866286401223</v>
      </c>
    </row>
    <row r="1688" spans="1:3">
      <c r="A1688">
        <v>1979</v>
      </c>
      <c r="B1688" t="s">
        <v>49</v>
      </c>
      <c r="C1688">
        <v>1.6251965420427892</v>
      </c>
    </row>
    <row r="1689" spans="1:3">
      <c r="A1689">
        <v>1980</v>
      </c>
      <c r="B1689" t="s">
        <v>49</v>
      </c>
      <c r="C1689">
        <v>1.7053117497425885</v>
      </c>
    </row>
    <row r="1690" spans="1:3">
      <c r="A1690">
        <v>1981</v>
      </c>
      <c r="B1690" t="s">
        <v>49</v>
      </c>
      <c r="C1690">
        <v>1.6722806556513077</v>
      </c>
    </row>
    <row r="1691" spans="1:3">
      <c r="A1691">
        <v>1982</v>
      </c>
      <c r="B1691" t="s">
        <v>49</v>
      </c>
      <c r="C1691">
        <v>1.7528127150541839</v>
      </c>
    </row>
    <row r="1692" spans="1:3">
      <c r="A1692">
        <v>1983</v>
      </c>
      <c r="B1692" t="s">
        <v>49</v>
      </c>
      <c r="C1692">
        <v>1.6336402422331959</v>
      </c>
    </row>
    <row r="1693" spans="1:3">
      <c r="A1693">
        <v>1984</v>
      </c>
      <c r="B1693" t="s">
        <v>49</v>
      </c>
      <c r="C1693">
        <v>1.6192959726270126</v>
      </c>
    </row>
    <row r="1694" spans="1:3">
      <c r="A1694">
        <v>1985</v>
      </c>
      <c r="B1694" t="s">
        <v>49</v>
      </c>
      <c r="C1694">
        <v>1.7046925567373421</v>
      </c>
    </row>
    <row r="1695" spans="1:3">
      <c r="A1695">
        <v>1986</v>
      </c>
      <c r="B1695" t="s">
        <v>49</v>
      </c>
      <c r="C1695">
        <v>1.8854680212474537</v>
      </c>
    </row>
    <row r="1696" spans="1:3">
      <c r="A1696">
        <v>1987</v>
      </c>
      <c r="B1696" t="s">
        <v>49</v>
      </c>
      <c r="C1696">
        <v>1.8423471918286685</v>
      </c>
    </row>
    <row r="1697" spans="1:3">
      <c r="A1697">
        <v>1988</v>
      </c>
      <c r="B1697" t="s">
        <v>49</v>
      </c>
      <c r="C1697">
        <v>1.8757277157557033</v>
      </c>
    </row>
    <row r="1698" spans="1:3">
      <c r="A1698">
        <v>1989</v>
      </c>
      <c r="B1698" t="s">
        <v>49</v>
      </c>
      <c r="C1698">
        <v>1.8848235163268876</v>
      </c>
    </row>
    <row r="1699" spans="1:3">
      <c r="A1699">
        <v>1990</v>
      </c>
      <c r="B1699" t="s">
        <v>49</v>
      </c>
      <c r="C1699">
        <v>2.0300482907968114</v>
      </c>
    </row>
    <row r="1700" spans="1:3">
      <c r="A1700">
        <v>1991</v>
      </c>
      <c r="B1700" t="s">
        <v>49</v>
      </c>
      <c r="C1700">
        <v>2.1283099287888025</v>
      </c>
    </row>
    <row r="1701" spans="1:3">
      <c r="A1701">
        <v>1992</v>
      </c>
      <c r="B1701" t="s">
        <v>49</v>
      </c>
      <c r="C1701">
        <v>2.0873466096948761</v>
      </c>
    </row>
    <row r="1702" spans="1:3">
      <c r="A1702">
        <v>1993</v>
      </c>
      <c r="B1702" t="s">
        <v>49</v>
      </c>
      <c r="C1702">
        <v>2.0309421538210803</v>
      </c>
    </row>
    <row r="1703" spans="1:3">
      <c r="A1703">
        <v>1994</v>
      </c>
      <c r="B1703" t="s">
        <v>49</v>
      </c>
      <c r="C1703">
        <v>1.9551332224353772</v>
      </c>
    </row>
    <row r="1704" spans="1:3">
      <c r="A1704">
        <v>1995</v>
      </c>
      <c r="B1704" t="s">
        <v>49</v>
      </c>
      <c r="C1704">
        <v>1.8929160099444715</v>
      </c>
    </row>
    <row r="1705" spans="1:3">
      <c r="A1705">
        <v>1996</v>
      </c>
      <c r="B1705" t="s">
        <v>49</v>
      </c>
      <c r="C1705">
        <v>1.8632238414074043</v>
      </c>
    </row>
    <row r="1706" spans="1:3">
      <c r="A1706">
        <v>1997</v>
      </c>
      <c r="B1706" t="s">
        <v>49</v>
      </c>
      <c r="C1706">
        <v>1.7959689210290357</v>
      </c>
    </row>
    <row r="1707" spans="1:3">
      <c r="A1707">
        <v>1998</v>
      </c>
      <c r="B1707" t="s">
        <v>49</v>
      </c>
      <c r="C1707">
        <v>1.7309566517111479</v>
      </c>
    </row>
    <row r="1708" spans="1:3">
      <c r="A1708">
        <v>1999</v>
      </c>
      <c r="B1708" t="s">
        <v>49</v>
      </c>
      <c r="C1708">
        <v>1.7232903970373807</v>
      </c>
    </row>
    <row r="1709" spans="1:3">
      <c r="A1709">
        <v>2000</v>
      </c>
      <c r="B1709" t="s">
        <v>49</v>
      </c>
      <c r="C1709">
        <v>1.695708712179431</v>
      </c>
    </row>
    <row r="1710" spans="1:3">
      <c r="A1710">
        <v>2001</v>
      </c>
      <c r="B1710" t="s">
        <v>49</v>
      </c>
      <c r="C1710">
        <v>1.743256662807521</v>
      </c>
    </row>
    <row r="1711" spans="1:3">
      <c r="A1711">
        <v>2002</v>
      </c>
      <c r="B1711" t="s">
        <v>49</v>
      </c>
      <c r="C1711">
        <v>1.7574123265445825</v>
      </c>
    </row>
    <row r="1712" spans="1:3">
      <c r="A1712">
        <v>2003</v>
      </c>
      <c r="B1712" t="s">
        <v>49</v>
      </c>
      <c r="C1712">
        <v>1.7103051414291399</v>
      </c>
    </row>
    <row r="1713" spans="1:3">
      <c r="A1713">
        <v>2004</v>
      </c>
      <c r="B1713" t="s">
        <v>49</v>
      </c>
      <c r="C1713">
        <v>1.6881085883080429</v>
      </c>
    </row>
    <row r="1714" spans="1:3">
      <c r="A1714">
        <v>2005</v>
      </c>
      <c r="B1714" t="s">
        <v>49</v>
      </c>
      <c r="C1714">
        <v>1.6641613018966421</v>
      </c>
    </row>
    <row r="1715" spans="1:3">
      <c r="A1715">
        <v>2006</v>
      </c>
      <c r="B1715" t="s">
        <v>49</v>
      </c>
      <c r="C1715">
        <v>1.6434218589575513</v>
      </c>
    </row>
    <row r="1716" spans="1:3">
      <c r="A1716">
        <v>2007</v>
      </c>
      <c r="B1716" t="s">
        <v>49</v>
      </c>
      <c r="C1716">
        <v>1.6300740865027998</v>
      </c>
    </row>
    <row r="1717" spans="1:3">
      <c r="A1717">
        <v>2008</v>
      </c>
      <c r="B1717" t="s">
        <v>49</v>
      </c>
      <c r="C1717">
        <v>1.6253434025770281</v>
      </c>
    </row>
    <row r="1718" spans="1:3">
      <c r="A1718">
        <v>2009</v>
      </c>
      <c r="B1718" t="s">
        <v>49</v>
      </c>
      <c r="C1718">
        <v>1.5912977511362514</v>
      </c>
    </row>
    <row r="1719" spans="1:3">
      <c r="A1719">
        <v>2010</v>
      </c>
      <c r="B1719" t="s">
        <v>49</v>
      </c>
      <c r="C1719">
        <v>1.5004665662408823</v>
      </c>
    </row>
    <row r="1720" spans="1:3">
      <c r="A1720">
        <v>2011</v>
      </c>
      <c r="B1720" t="s">
        <v>49</v>
      </c>
      <c r="C1720">
        <v>1.4075908927057741</v>
      </c>
    </row>
    <row r="1721" spans="1:3">
      <c r="A1721">
        <v>2012</v>
      </c>
      <c r="B1721" t="s">
        <v>49</v>
      </c>
      <c r="C1721">
        <v>1.4075486196815581</v>
      </c>
    </row>
    <row r="1722" spans="1:3">
      <c r="A1722">
        <v>1973</v>
      </c>
      <c r="B1722" t="s">
        <v>50</v>
      </c>
      <c r="C1722">
        <v>0.73462583065339948</v>
      </c>
    </row>
    <row r="1723" spans="1:3">
      <c r="A1723">
        <v>1974</v>
      </c>
      <c r="B1723" t="s">
        <v>50</v>
      </c>
      <c r="C1723">
        <v>0.76350314648184026</v>
      </c>
    </row>
    <row r="1724" spans="1:3">
      <c r="A1724">
        <v>1975</v>
      </c>
      <c r="B1724" t="s">
        <v>50</v>
      </c>
      <c r="C1724">
        <v>0.84052300830206861</v>
      </c>
    </row>
    <row r="1725" spans="1:3">
      <c r="A1725">
        <v>1976</v>
      </c>
      <c r="B1725" t="s">
        <v>50</v>
      </c>
      <c r="C1725">
        <v>0.79119273337800722</v>
      </c>
    </row>
    <row r="1726" spans="1:3">
      <c r="A1726">
        <v>1977</v>
      </c>
      <c r="B1726" t="s">
        <v>50</v>
      </c>
      <c r="C1726">
        <v>0.87540301489979988</v>
      </c>
    </row>
    <row r="1727" spans="1:3">
      <c r="A1727">
        <v>1978</v>
      </c>
      <c r="B1727" t="s">
        <v>50</v>
      </c>
      <c r="C1727">
        <v>0.99977639048783873</v>
      </c>
    </row>
    <row r="1728" spans="1:3">
      <c r="A1728">
        <v>1979</v>
      </c>
      <c r="B1728" t="s">
        <v>50</v>
      </c>
      <c r="C1728">
        <v>1.1124156316940088</v>
      </c>
    </row>
    <row r="1729" spans="1:3">
      <c r="A1729">
        <v>1980</v>
      </c>
      <c r="B1729" t="s">
        <v>50</v>
      </c>
      <c r="C1729">
        <v>1.1097047698317755</v>
      </c>
    </row>
    <row r="1730" spans="1:3">
      <c r="A1730">
        <v>1981</v>
      </c>
      <c r="B1730" t="s">
        <v>50</v>
      </c>
      <c r="C1730">
        <v>1.0939841812336415</v>
      </c>
    </row>
    <row r="1731" spans="1:3">
      <c r="A1731">
        <v>1982</v>
      </c>
      <c r="B1731" t="s">
        <v>50</v>
      </c>
      <c r="C1731">
        <v>1.0498221244986776</v>
      </c>
    </row>
    <row r="1732" spans="1:3">
      <c r="A1732">
        <v>1983</v>
      </c>
      <c r="B1732" t="s">
        <v>50</v>
      </c>
      <c r="C1732">
        <v>0.93985283026168376</v>
      </c>
    </row>
    <row r="1733" spans="1:3">
      <c r="A1733">
        <v>1984</v>
      </c>
      <c r="B1733" t="s">
        <v>50</v>
      </c>
      <c r="C1733">
        <v>0.89301962662312584</v>
      </c>
    </row>
    <row r="1734" spans="1:3">
      <c r="A1734">
        <v>1985</v>
      </c>
      <c r="B1734" t="s">
        <v>50</v>
      </c>
      <c r="C1734">
        <v>0.9834095079152344</v>
      </c>
    </row>
    <row r="1735" spans="1:3">
      <c r="A1735">
        <v>1986</v>
      </c>
      <c r="B1735" t="s">
        <v>50</v>
      </c>
      <c r="C1735">
        <v>0.9810544528775581</v>
      </c>
    </row>
    <row r="1736" spans="1:3">
      <c r="A1736">
        <v>1987</v>
      </c>
      <c r="B1736" t="s">
        <v>50</v>
      </c>
      <c r="C1736">
        <v>0.83213242386693176</v>
      </c>
    </row>
    <row r="1737" spans="1:3">
      <c r="A1737">
        <v>1988</v>
      </c>
      <c r="B1737" t="s">
        <v>50</v>
      </c>
      <c r="C1737">
        <v>0.88810295859170019</v>
      </c>
    </row>
    <row r="1738" spans="1:3">
      <c r="A1738">
        <v>1989</v>
      </c>
      <c r="B1738" t="s">
        <v>50</v>
      </c>
      <c r="C1738">
        <v>0.95072328880208601</v>
      </c>
    </row>
    <row r="1739" spans="1:3">
      <c r="A1739">
        <v>1990</v>
      </c>
      <c r="B1739" t="s">
        <v>50</v>
      </c>
      <c r="C1739">
        <v>1.043621321526776</v>
      </c>
    </row>
    <row r="1740" spans="1:3">
      <c r="A1740">
        <v>1991</v>
      </c>
      <c r="B1740" t="s">
        <v>50</v>
      </c>
      <c r="C1740">
        <v>1.0537409893795195</v>
      </c>
    </row>
    <row r="1741" spans="1:3">
      <c r="A1741">
        <v>1992</v>
      </c>
      <c r="B1741" t="s">
        <v>50</v>
      </c>
      <c r="C1741">
        <v>1.0664780087285384</v>
      </c>
    </row>
    <row r="1742" spans="1:3">
      <c r="A1742">
        <v>1993</v>
      </c>
      <c r="B1742" t="s">
        <v>50</v>
      </c>
      <c r="C1742">
        <v>1.1020115226416463</v>
      </c>
    </row>
    <row r="1743" spans="1:3">
      <c r="A1743">
        <v>1994</v>
      </c>
      <c r="B1743" t="s">
        <v>50</v>
      </c>
      <c r="C1743">
        <v>1.1135249978377251</v>
      </c>
    </row>
    <row r="1744" spans="1:3">
      <c r="A1744">
        <v>1995</v>
      </c>
      <c r="B1744" t="s">
        <v>50</v>
      </c>
      <c r="C1744">
        <v>1.1902969364266256</v>
      </c>
    </row>
    <row r="1745" spans="1:3">
      <c r="A1745">
        <v>1996</v>
      </c>
      <c r="B1745" t="s">
        <v>50</v>
      </c>
      <c r="C1745">
        <v>1.1996635327378375</v>
      </c>
    </row>
    <row r="1746" spans="1:3">
      <c r="A1746">
        <v>1997</v>
      </c>
      <c r="B1746" t="s">
        <v>50</v>
      </c>
      <c r="C1746">
        <v>1.2061074839644221</v>
      </c>
    </row>
    <row r="1747" spans="1:3">
      <c r="A1747">
        <v>1998</v>
      </c>
      <c r="B1747" t="s">
        <v>50</v>
      </c>
      <c r="C1747">
        <v>1.1449807776719072</v>
      </c>
    </row>
    <row r="1748" spans="1:3">
      <c r="A1748">
        <v>1999</v>
      </c>
      <c r="B1748" t="s">
        <v>50</v>
      </c>
      <c r="C1748">
        <v>1.0136392801243188</v>
      </c>
    </row>
    <row r="1749" spans="1:3">
      <c r="A1749">
        <v>2000</v>
      </c>
      <c r="B1749" t="s">
        <v>50</v>
      </c>
      <c r="C1749">
        <v>0.93897248675076217</v>
      </c>
    </row>
    <row r="1750" spans="1:3">
      <c r="A1750">
        <v>2001</v>
      </c>
      <c r="B1750" t="s">
        <v>50</v>
      </c>
      <c r="C1750">
        <v>0.84673447627503473</v>
      </c>
    </row>
    <row r="1751" spans="1:3">
      <c r="A1751">
        <v>2002</v>
      </c>
      <c r="B1751" t="s">
        <v>50</v>
      </c>
      <c r="C1751">
        <v>0.86151882378441236</v>
      </c>
    </row>
    <row r="1752" spans="1:3">
      <c r="A1752">
        <v>2003</v>
      </c>
      <c r="B1752" t="s">
        <v>50</v>
      </c>
      <c r="C1752">
        <v>0.9177695799678538</v>
      </c>
    </row>
    <row r="1753" spans="1:3">
      <c r="A1753">
        <v>2004</v>
      </c>
      <c r="B1753" t="s">
        <v>50</v>
      </c>
      <c r="C1753">
        <v>0.84706437132654533</v>
      </c>
    </row>
    <row r="1754" spans="1:3">
      <c r="A1754">
        <v>2005</v>
      </c>
      <c r="B1754" t="s">
        <v>50</v>
      </c>
      <c r="C1754">
        <v>0.81249032421291567</v>
      </c>
    </row>
    <row r="1755" spans="1:3">
      <c r="A1755">
        <v>2006</v>
      </c>
      <c r="B1755" t="s">
        <v>50</v>
      </c>
      <c r="C1755">
        <v>0.81672731098132689</v>
      </c>
    </row>
    <row r="1756" spans="1:3">
      <c r="A1756">
        <v>2007</v>
      </c>
      <c r="B1756" t="s">
        <v>50</v>
      </c>
      <c r="C1756">
        <v>0.87518643909131033</v>
      </c>
    </row>
    <row r="1757" spans="1:3">
      <c r="A1757">
        <v>2008</v>
      </c>
      <c r="B1757" t="s">
        <v>50</v>
      </c>
      <c r="C1757">
        <v>0.81223617810249737</v>
      </c>
    </row>
    <row r="1758" spans="1:3">
      <c r="A1758">
        <v>2009</v>
      </c>
      <c r="B1758" t="s">
        <v>50</v>
      </c>
      <c r="C1758">
        <v>0.76733189918849709</v>
      </c>
    </row>
    <row r="1759" spans="1:3">
      <c r="A1759">
        <v>2010</v>
      </c>
      <c r="B1759" t="s">
        <v>50</v>
      </c>
      <c r="C1759">
        <v>0.75835734210602723</v>
      </c>
    </row>
    <row r="1760" spans="1:3">
      <c r="A1760">
        <v>2011</v>
      </c>
      <c r="B1760" t="s">
        <v>50</v>
      </c>
      <c r="C1760">
        <v>0.67852697797182948</v>
      </c>
    </row>
    <row r="1761" spans="1:3">
      <c r="A1761">
        <v>2012</v>
      </c>
      <c r="B1761" t="s">
        <v>50</v>
      </c>
      <c r="C1761">
        <v>0.72170389486195052</v>
      </c>
    </row>
    <row r="1762" spans="1:3">
      <c r="A1762">
        <v>1973</v>
      </c>
      <c r="B1762" t="s">
        <v>51</v>
      </c>
      <c r="C1762">
        <v>-0.349924381329002</v>
      </c>
    </row>
    <row r="1763" spans="1:3">
      <c r="A1763">
        <v>1974</v>
      </c>
      <c r="B1763" t="s">
        <v>51</v>
      </c>
      <c r="C1763">
        <v>-0.28626463777080763</v>
      </c>
    </row>
    <row r="1764" spans="1:3">
      <c r="A1764">
        <v>1975</v>
      </c>
      <c r="B1764" t="s">
        <v>51</v>
      </c>
      <c r="C1764">
        <v>-5.0064861601432573E-2</v>
      </c>
    </row>
    <row r="1765" spans="1:3">
      <c r="A1765">
        <v>1976</v>
      </c>
      <c r="B1765" t="s">
        <v>51</v>
      </c>
      <c r="C1765">
        <v>0.1678617739082704</v>
      </c>
    </row>
    <row r="1766" spans="1:3">
      <c r="A1766">
        <v>1977</v>
      </c>
      <c r="B1766" t="s">
        <v>51</v>
      </c>
      <c r="C1766">
        <v>0.40200848524025357</v>
      </c>
    </row>
    <row r="1767" spans="1:3">
      <c r="A1767">
        <v>1978</v>
      </c>
      <c r="B1767" t="s">
        <v>51</v>
      </c>
      <c r="C1767">
        <v>0.5087701245838947</v>
      </c>
    </row>
    <row r="1768" spans="1:3">
      <c r="A1768">
        <v>1979</v>
      </c>
      <c r="B1768" t="s">
        <v>51</v>
      </c>
      <c r="C1768">
        <v>0.6107352045586032</v>
      </c>
    </row>
    <row r="1769" spans="1:3">
      <c r="A1769">
        <v>1980</v>
      </c>
      <c r="B1769" t="s">
        <v>51</v>
      </c>
      <c r="C1769">
        <v>0.5808760251690529</v>
      </c>
    </row>
    <row r="1770" spans="1:3">
      <c r="A1770">
        <v>1981</v>
      </c>
      <c r="B1770" t="s">
        <v>51</v>
      </c>
      <c r="C1770">
        <v>0.24655663383877108</v>
      </c>
    </row>
    <row r="1771" spans="1:3">
      <c r="A1771">
        <v>1982</v>
      </c>
      <c r="B1771" t="s">
        <v>51</v>
      </c>
      <c r="C1771">
        <v>0.23852847015368922</v>
      </c>
    </row>
    <row r="1772" spans="1:3">
      <c r="A1772">
        <v>1983</v>
      </c>
      <c r="B1772" t="s">
        <v>51</v>
      </c>
      <c r="C1772">
        <v>0.28195139774279598</v>
      </c>
    </row>
    <row r="1773" spans="1:3">
      <c r="A1773">
        <v>1984</v>
      </c>
      <c r="B1773" t="s">
        <v>51</v>
      </c>
      <c r="C1773">
        <v>0.37221396295947645</v>
      </c>
    </row>
    <row r="1774" spans="1:3">
      <c r="A1774">
        <v>1985</v>
      </c>
      <c r="B1774" t="s">
        <v>51</v>
      </c>
      <c r="C1774">
        <v>0.38976619856506062</v>
      </c>
    </row>
    <row r="1775" spans="1:3">
      <c r="A1775">
        <v>1986</v>
      </c>
      <c r="B1775" t="s">
        <v>51</v>
      </c>
      <c r="C1775">
        <v>0.39990438942346729</v>
      </c>
    </row>
    <row r="1776" spans="1:3">
      <c r="A1776">
        <v>1987</v>
      </c>
      <c r="B1776" t="s">
        <v>51</v>
      </c>
      <c r="C1776">
        <v>0.31112769102646171</v>
      </c>
    </row>
    <row r="1777" spans="1:3">
      <c r="A1777">
        <v>1988</v>
      </c>
      <c r="B1777" t="s">
        <v>51</v>
      </c>
      <c r="C1777">
        <v>0.35252967351707154</v>
      </c>
    </row>
    <row r="1778" spans="1:3">
      <c r="A1778">
        <v>1989</v>
      </c>
      <c r="B1778" t="s">
        <v>51</v>
      </c>
      <c r="C1778">
        <v>0.28370592407214157</v>
      </c>
    </row>
    <row r="1779" spans="1:3">
      <c r="A1779">
        <v>1990</v>
      </c>
      <c r="B1779" t="s">
        <v>51</v>
      </c>
      <c r="C1779">
        <v>0.24083047137080632</v>
      </c>
    </row>
    <row r="1780" spans="1:3">
      <c r="A1780">
        <v>1991</v>
      </c>
      <c r="B1780" t="s">
        <v>51</v>
      </c>
      <c r="C1780">
        <v>0.15490625220925619</v>
      </c>
    </row>
    <row r="1781" spans="1:3">
      <c r="A1781">
        <v>1992</v>
      </c>
      <c r="B1781" t="s">
        <v>51</v>
      </c>
      <c r="C1781">
        <v>9.0514007540831901E-2</v>
      </c>
    </row>
    <row r="1782" spans="1:3">
      <c r="A1782">
        <v>1993</v>
      </c>
      <c r="B1782" t="s">
        <v>51</v>
      </c>
      <c r="C1782">
        <v>0.133097270629426</v>
      </c>
    </row>
    <row r="1783" spans="1:3">
      <c r="A1783">
        <v>1994</v>
      </c>
      <c r="B1783" t="s">
        <v>51</v>
      </c>
      <c r="C1783">
        <v>-3.1526253646774013E-2</v>
      </c>
    </row>
    <row r="1784" spans="1:3">
      <c r="A1784">
        <v>1995</v>
      </c>
      <c r="B1784" t="s">
        <v>51</v>
      </c>
      <c r="C1784">
        <v>0.16797410838581309</v>
      </c>
    </row>
    <row r="1785" spans="1:3">
      <c r="A1785">
        <v>1996</v>
      </c>
      <c r="B1785" t="s">
        <v>51</v>
      </c>
      <c r="C1785">
        <v>0.19245677868799776</v>
      </c>
    </row>
    <row r="1786" spans="1:3">
      <c r="A1786">
        <v>1997</v>
      </c>
      <c r="B1786" t="s">
        <v>51</v>
      </c>
      <c r="C1786">
        <v>0.17977161916068182</v>
      </c>
    </row>
    <row r="1787" spans="1:3">
      <c r="A1787">
        <v>1998</v>
      </c>
      <c r="B1787" t="s">
        <v>51</v>
      </c>
      <c r="C1787">
        <v>6.0724149062100413E-2</v>
      </c>
    </row>
    <row r="1788" spans="1:3">
      <c r="A1788">
        <v>1999</v>
      </c>
      <c r="B1788" t="s">
        <v>51</v>
      </c>
      <c r="C1788">
        <v>0.12975156294120604</v>
      </c>
    </row>
    <row r="1789" spans="1:3">
      <c r="A1789">
        <v>2000</v>
      </c>
      <c r="B1789" t="s">
        <v>51</v>
      </c>
      <c r="C1789">
        <v>0.12660566866352671</v>
      </c>
    </row>
    <row r="1790" spans="1:3">
      <c r="A1790">
        <v>2001</v>
      </c>
      <c r="B1790" t="s">
        <v>51</v>
      </c>
      <c r="C1790">
        <v>4.9369679882317122E-2</v>
      </c>
    </row>
    <row r="1791" spans="1:3">
      <c r="A1791">
        <v>2002</v>
      </c>
      <c r="B1791" t="s">
        <v>51</v>
      </c>
      <c r="C1791">
        <v>6.529584937824344E-2</v>
      </c>
    </row>
    <row r="1792" spans="1:3">
      <c r="A1792">
        <v>2003</v>
      </c>
      <c r="B1792" t="s">
        <v>51</v>
      </c>
      <c r="C1792">
        <v>0.13237142713186539</v>
      </c>
    </row>
    <row r="1793" spans="1:3">
      <c r="A1793">
        <v>2004</v>
      </c>
      <c r="B1793" t="s">
        <v>51</v>
      </c>
      <c r="C1793">
        <v>0.1377752075629744</v>
      </c>
    </row>
    <row r="1794" spans="1:3">
      <c r="A1794">
        <v>2005</v>
      </c>
      <c r="B1794" t="s">
        <v>51</v>
      </c>
      <c r="C1794">
        <v>0.22829265478872354</v>
      </c>
    </row>
    <row r="1795" spans="1:3">
      <c r="A1795">
        <v>2006</v>
      </c>
      <c r="B1795" t="s">
        <v>51</v>
      </c>
      <c r="C1795">
        <v>0.37193202209767462</v>
      </c>
    </row>
    <row r="1796" spans="1:3">
      <c r="A1796">
        <v>2007</v>
      </c>
      <c r="B1796" t="s">
        <v>51</v>
      </c>
      <c r="C1796">
        <v>0.25536859184461325</v>
      </c>
    </row>
    <row r="1797" spans="1:3">
      <c r="A1797">
        <v>2008</v>
      </c>
      <c r="B1797" t="s">
        <v>51</v>
      </c>
      <c r="C1797">
        <v>0.31816542373696638</v>
      </c>
    </row>
    <row r="1798" spans="1:3">
      <c r="A1798">
        <v>2009</v>
      </c>
      <c r="B1798" t="s">
        <v>51</v>
      </c>
      <c r="C1798">
        <v>0.29726990430040007</v>
      </c>
    </row>
    <row r="1799" spans="1:3">
      <c r="A1799">
        <v>2010</v>
      </c>
      <c r="B1799" t="s">
        <v>51</v>
      </c>
      <c r="C1799">
        <v>0.27009934713720718</v>
      </c>
    </row>
    <row r="1800" spans="1:3">
      <c r="A1800">
        <v>2011</v>
      </c>
      <c r="B1800" t="s">
        <v>51</v>
      </c>
      <c r="C1800">
        <v>0.38949812639150855</v>
      </c>
    </row>
    <row r="1801" spans="1:3">
      <c r="A1801">
        <v>2012</v>
      </c>
      <c r="B1801" t="s">
        <v>51</v>
      </c>
      <c r="C1801">
        <v>0.35521863804580023</v>
      </c>
    </row>
    <row r="1802" spans="1:3">
      <c r="A1802">
        <v>1973</v>
      </c>
      <c r="B1802" t="s">
        <v>52</v>
      </c>
      <c r="C1802">
        <v>1.2021211638472438</v>
      </c>
    </row>
    <row r="1803" spans="1:3">
      <c r="A1803">
        <v>1974</v>
      </c>
      <c r="B1803" t="s">
        <v>52</v>
      </c>
      <c r="C1803">
        <v>1.2721340342513676</v>
      </c>
    </row>
    <row r="1804" spans="1:3">
      <c r="A1804">
        <v>1975</v>
      </c>
      <c r="B1804" t="s">
        <v>52</v>
      </c>
      <c r="C1804">
        <v>1.3372449525583128</v>
      </c>
    </row>
    <row r="1805" spans="1:3">
      <c r="A1805">
        <v>1976</v>
      </c>
      <c r="B1805" t="s">
        <v>52</v>
      </c>
      <c r="C1805">
        <v>1.1240542940270268</v>
      </c>
    </row>
    <row r="1806" spans="1:3">
      <c r="A1806">
        <v>1977</v>
      </c>
      <c r="B1806" t="s">
        <v>52</v>
      </c>
      <c r="C1806">
        <v>1.0648114605232091</v>
      </c>
    </row>
    <row r="1807" spans="1:3">
      <c r="A1807">
        <v>1978</v>
      </c>
      <c r="B1807" t="s">
        <v>52</v>
      </c>
      <c r="C1807">
        <v>1.0521601041338025</v>
      </c>
    </row>
    <row r="1808" spans="1:3">
      <c r="A1808">
        <v>1979</v>
      </c>
      <c r="B1808" t="s">
        <v>52</v>
      </c>
      <c r="C1808">
        <v>1.1018780681531148</v>
      </c>
    </row>
    <row r="1809" spans="1:3">
      <c r="A1809">
        <v>1980</v>
      </c>
      <c r="B1809" t="s">
        <v>52</v>
      </c>
      <c r="C1809">
        <v>1.1224192098325223</v>
      </c>
    </row>
    <row r="1810" spans="1:3">
      <c r="A1810">
        <v>1981</v>
      </c>
      <c r="B1810" t="s">
        <v>52</v>
      </c>
      <c r="C1810">
        <v>1.1684812148539749</v>
      </c>
    </row>
    <row r="1811" spans="1:3">
      <c r="A1811">
        <v>1982</v>
      </c>
      <c r="B1811" t="s">
        <v>52</v>
      </c>
      <c r="C1811">
        <v>1.1283366909493995</v>
      </c>
    </row>
    <row r="1812" spans="1:3">
      <c r="A1812">
        <v>1983</v>
      </c>
      <c r="B1812" t="s">
        <v>52</v>
      </c>
      <c r="C1812">
        <v>1.0734330712183082</v>
      </c>
    </row>
    <row r="1813" spans="1:3">
      <c r="A1813">
        <v>1984</v>
      </c>
      <c r="B1813" t="s">
        <v>52</v>
      </c>
      <c r="C1813">
        <v>1.0838360427022629</v>
      </c>
    </row>
    <row r="1814" spans="1:3">
      <c r="A1814">
        <v>1985</v>
      </c>
      <c r="B1814" t="s">
        <v>52</v>
      </c>
      <c r="C1814">
        <v>1.080634143905483</v>
      </c>
    </row>
    <row r="1815" spans="1:3">
      <c r="A1815">
        <v>1986</v>
      </c>
      <c r="B1815" t="s">
        <v>52</v>
      </c>
      <c r="C1815">
        <v>1.1184024922781928</v>
      </c>
    </row>
    <row r="1816" spans="1:3">
      <c r="A1816">
        <v>1987</v>
      </c>
      <c r="B1816" t="s">
        <v>52</v>
      </c>
      <c r="C1816">
        <v>1.0816443931082524</v>
      </c>
    </row>
    <row r="1817" spans="1:3">
      <c r="A1817">
        <v>1988</v>
      </c>
      <c r="B1817" t="s">
        <v>52</v>
      </c>
      <c r="C1817">
        <v>1.095940276390299</v>
      </c>
    </row>
    <row r="1818" spans="1:3">
      <c r="A1818">
        <v>1989</v>
      </c>
      <c r="B1818" t="s">
        <v>52</v>
      </c>
      <c r="C1818">
        <v>1.1394736395801759</v>
      </c>
    </row>
    <row r="1819" spans="1:3">
      <c r="A1819">
        <v>1990</v>
      </c>
      <c r="B1819" t="s">
        <v>52</v>
      </c>
      <c r="C1819">
        <v>1.2545275464815102</v>
      </c>
    </row>
    <row r="1820" spans="1:3">
      <c r="A1820">
        <v>1991</v>
      </c>
      <c r="B1820" t="s">
        <v>52</v>
      </c>
      <c r="C1820">
        <v>1.3169292781955002</v>
      </c>
    </row>
    <row r="1821" spans="1:3">
      <c r="A1821">
        <v>1992</v>
      </c>
      <c r="B1821" t="s">
        <v>52</v>
      </c>
      <c r="C1821">
        <v>1.3214735357505862</v>
      </c>
    </row>
    <row r="1822" spans="1:3">
      <c r="A1822">
        <v>1993</v>
      </c>
      <c r="B1822" t="s">
        <v>52</v>
      </c>
      <c r="C1822">
        <v>1.3142817710152828</v>
      </c>
    </row>
    <row r="1823" spans="1:3">
      <c r="A1823">
        <v>1994</v>
      </c>
      <c r="B1823" t="s">
        <v>52</v>
      </c>
      <c r="C1823">
        <v>1.2745456236189692</v>
      </c>
    </row>
    <row r="1824" spans="1:3">
      <c r="A1824">
        <v>1995</v>
      </c>
      <c r="B1824" t="s">
        <v>52</v>
      </c>
      <c r="C1824">
        <v>1.2849635247292301</v>
      </c>
    </row>
    <row r="1825" spans="1:3">
      <c r="A1825">
        <v>1996</v>
      </c>
      <c r="B1825" t="s">
        <v>52</v>
      </c>
      <c r="C1825">
        <v>1.2276015461914072</v>
      </c>
    </row>
    <row r="1826" spans="1:3">
      <c r="A1826">
        <v>1997</v>
      </c>
      <c r="B1826" t="s">
        <v>52</v>
      </c>
      <c r="C1826">
        <v>1.2390927996168055</v>
      </c>
    </row>
    <row r="1827" spans="1:3">
      <c r="A1827">
        <v>1998</v>
      </c>
      <c r="B1827" t="s">
        <v>52</v>
      </c>
      <c r="C1827">
        <v>1.1806579051886359</v>
      </c>
    </row>
    <row r="1828" spans="1:3">
      <c r="A1828">
        <v>1999</v>
      </c>
      <c r="B1828" t="s">
        <v>52</v>
      </c>
      <c r="C1828">
        <v>1.1463084061905655</v>
      </c>
    </row>
    <row r="1829" spans="1:3">
      <c r="A1829">
        <v>2000</v>
      </c>
      <c r="B1829" t="s">
        <v>52</v>
      </c>
      <c r="C1829">
        <v>1.0358140646278868</v>
      </c>
    </row>
    <row r="1830" spans="1:3">
      <c r="A1830">
        <v>2001</v>
      </c>
      <c r="B1830" t="s">
        <v>52</v>
      </c>
      <c r="C1830">
        <v>1.0679839135836906</v>
      </c>
    </row>
    <row r="1831" spans="1:3">
      <c r="A1831">
        <v>2002</v>
      </c>
      <c r="B1831" t="s">
        <v>52</v>
      </c>
      <c r="C1831">
        <v>1.0704335120023438</v>
      </c>
    </row>
    <row r="1832" spans="1:3">
      <c r="A1832">
        <v>2003</v>
      </c>
      <c r="B1832" t="s">
        <v>52</v>
      </c>
      <c r="C1832">
        <v>1.0231593523193088</v>
      </c>
    </row>
    <row r="1833" spans="1:3">
      <c r="A1833">
        <v>2004</v>
      </c>
      <c r="B1833" t="s">
        <v>52</v>
      </c>
      <c r="C1833">
        <v>1.0132684989226941</v>
      </c>
    </row>
    <row r="1834" spans="1:3">
      <c r="A1834">
        <v>2005</v>
      </c>
      <c r="B1834" t="s">
        <v>52</v>
      </c>
      <c r="C1834">
        <v>1.0415350653343722</v>
      </c>
    </row>
    <row r="1835" spans="1:3">
      <c r="A1835">
        <v>2006</v>
      </c>
      <c r="B1835" t="s">
        <v>52</v>
      </c>
      <c r="C1835">
        <v>1.0427535245229156</v>
      </c>
    </row>
    <row r="1836" spans="1:3">
      <c r="A1836">
        <v>2007</v>
      </c>
      <c r="B1836" t="s">
        <v>52</v>
      </c>
      <c r="C1836">
        <v>1.0033983600113257</v>
      </c>
    </row>
    <row r="1837" spans="1:3">
      <c r="A1837">
        <v>2008</v>
      </c>
      <c r="B1837" t="s">
        <v>52</v>
      </c>
      <c r="C1837">
        <v>0.94712816185535931</v>
      </c>
    </row>
    <row r="1838" spans="1:3">
      <c r="A1838">
        <v>2009</v>
      </c>
      <c r="B1838" t="s">
        <v>52</v>
      </c>
      <c r="C1838">
        <v>0.83649030099479471</v>
      </c>
    </row>
    <row r="1839" spans="1:3">
      <c r="A1839">
        <v>2010</v>
      </c>
      <c r="B1839" t="s">
        <v>52</v>
      </c>
      <c r="C1839">
        <v>0.76154752511169144</v>
      </c>
    </row>
    <row r="1840" spans="1:3">
      <c r="A1840">
        <v>2011</v>
      </c>
      <c r="B1840" t="s">
        <v>52</v>
      </c>
      <c r="C1840">
        <v>0.68105818981874922</v>
      </c>
    </row>
    <row r="1841" spans="1:3">
      <c r="A1841">
        <v>2012</v>
      </c>
      <c r="B1841" t="s">
        <v>52</v>
      </c>
      <c r="C1841">
        <v>0.64255142443548885</v>
      </c>
    </row>
    <row r="1842" spans="1:3">
      <c r="A1842">
        <v>1973</v>
      </c>
      <c r="B1842" t="s">
        <v>53</v>
      </c>
      <c r="C1842">
        <v>0.9987130006535696</v>
      </c>
    </row>
    <row r="1843" spans="1:3">
      <c r="A1843">
        <v>1974</v>
      </c>
      <c r="B1843" t="s">
        <v>53</v>
      </c>
      <c r="C1843">
        <v>1.242019951364653</v>
      </c>
    </row>
    <row r="1844" spans="1:3">
      <c r="A1844">
        <v>1975</v>
      </c>
      <c r="B1844" t="s">
        <v>53</v>
      </c>
      <c r="C1844">
        <v>1.3631013994501269</v>
      </c>
    </row>
    <row r="1845" spans="1:3">
      <c r="A1845">
        <v>1976</v>
      </c>
      <c r="B1845" t="s">
        <v>53</v>
      </c>
      <c r="C1845">
        <v>1.3573638221662296</v>
      </c>
    </row>
    <row r="1846" spans="1:3">
      <c r="A1846">
        <v>1977</v>
      </c>
      <c r="B1846" t="s">
        <v>53</v>
      </c>
      <c r="C1846">
        <v>1.3215006588934988</v>
      </c>
    </row>
    <row r="1847" spans="1:3">
      <c r="A1847">
        <v>1978</v>
      </c>
      <c r="B1847" t="s">
        <v>53</v>
      </c>
      <c r="C1847">
        <v>1.3994559093626868</v>
      </c>
    </row>
    <row r="1848" spans="1:3">
      <c r="A1848">
        <v>1979</v>
      </c>
      <c r="B1848" t="s">
        <v>53</v>
      </c>
      <c r="C1848">
        <v>1.4693498853147802</v>
      </c>
    </row>
    <row r="1849" spans="1:3">
      <c r="A1849">
        <v>1980</v>
      </c>
      <c r="B1849" t="s">
        <v>53</v>
      </c>
      <c r="C1849">
        <v>1.5353504549799797</v>
      </c>
    </row>
    <row r="1850" spans="1:3">
      <c r="A1850">
        <v>1981</v>
      </c>
      <c r="B1850" t="s">
        <v>53</v>
      </c>
      <c r="C1850">
        <v>1.4979915949115084</v>
      </c>
    </row>
    <row r="1851" spans="1:3">
      <c r="A1851">
        <v>1982</v>
      </c>
      <c r="B1851" t="s">
        <v>53</v>
      </c>
      <c r="C1851">
        <v>1.4021282930482968</v>
      </c>
    </row>
    <row r="1852" spans="1:3">
      <c r="A1852">
        <v>1983</v>
      </c>
      <c r="B1852" t="s">
        <v>53</v>
      </c>
      <c r="C1852">
        <v>1.3130983165043106</v>
      </c>
    </row>
    <row r="1853" spans="1:3">
      <c r="A1853">
        <v>1984</v>
      </c>
      <c r="B1853" t="s">
        <v>53</v>
      </c>
      <c r="C1853">
        <v>1.4022618536529921</v>
      </c>
    </row>
    <row r="1854" spans="1:3">
      <c r="A1854">
        <v>1985</v>
      </c>
      <c r="B1854" t="s">
        <v>53</v>
      </c>
      <c r="C1854">
        <v>1.4479191097024036</v>
      </c>
    </row>
    <row r="1855" spans="1:3">
      <c r="A1855">
        <v>1986</v>
      </c>
      <c r="B1855" t="s">
        <v>53</v>
      </c>
      <c r="C1855">
        <v>1.4748496573114869</v>
      </c>
    </row>
    <row r="1856" spans="1:3">
      <c r="A1856">
        <v>1987</v>
      </c>
      <c r="B1856" t="s">
        <v>53</v>
      </c>
      <c r="C1856">
        <v>1.4804920989997199</v>
      </c>
    </row>
    <row r="1857" spans="1:3">
      <c r="A1857">
        <v>1988</v>
      </c>
      <c r="B1857" t="s">
        <v>53</v>
      </c>
      <c r="C1857">
        <v>1.5398727063478219</v>
      </c>
    </row>
    <row r="1858" spans="1:3">
      <c r="A1858">
        <v>1989</v>
      </c>
      <c r="B1858" t="s">
        <v>53</v>
      </c>
      <c r="C1858">
        <v>1.5512782190979153</v>
      </c>
    </row>
    <row r="1859" spans="1:3">
      <c r="A1859">
        <v>1990</v>
      </c>
      <c r="B1859" t="s">
        <v>53</v>
      </c>
      <c r="C1859">
        <v>1.6125784388927842</v>
      </c>
    </row>
    <row r="1860" spans="1:3">
      <c r="A1860">
        <v>1991</v>
      </c>
      <c r="B1860" t="s">
        <v>53</v>
      </c>
      <c r="C1860">
        <v>1.6536435740572435</v>
      </c>
    </row>
    <row r="1861" spans="1:3">
      <c r="A1861">
        <v>1992</v>
      </c>
      <c r="B1861" t="s">
        <v>53</v>
      </c>
      <c r="C1861">
        <v>1.6762373104418078</v>
      </c>
    </row>
    <row r="1862" spans="1:3">
      <c r="A1862">
        <v>1993</v>
      </c>
      <c r="B1862" t="s">
        <v>53</v>
      </c>
      <c r="C1862">
        <v>1.6381372468458488</v>
      </c>
    </row>
    <row r="1863" spans="1:3">
      <c r="A1863">
        <v>1994</v>
      </c>
      <c r="B1863" t="s">
        <v>53</v>
      </c>
      <c r="C1863">
        <v>1.6317219260341822</v>
      </c>
    </row>
    <row r="1864" spans="1:3">
      <c r="A1864">
        <v>1995</v>
      </c>
      <c r="B1864" t="s">
        <v>53</v>
      </c>
      <c r="C1864">
        <v>1.5774456601310107</v>
      </c>
    </row>
    <row r="1865" spans="1:3">
      <c r="A1865">
        <v>1996</v>
      </c>
      <c r="B1865" t="s">
        <v>53</v>
      </c>
      <c r="C1865">
        <v>1.4613475114035888</v>
      </c>
    </row>
    <row r="1866" spans="1:3">
      <c r="A1866">
        <v>1997</v>
      </c>
      <c r="B1866" t="s">
        <v>53</v>
      </c>
      <c r="C1866">
        <v>1.4832237122624219</v>
      </c>
    </row>
    <row r="1867" spans="1:3">
      <c r="A1867">
        <v>1998</v>
      </c>
      <c r="B1867" t="s">
        <v>53</v>
      </c>
      <c r="C1867">
        <v>1.4552286382846151</v>
      </c>
    </row>
    <row r="1868" spans="1:3">
      <c r="A1868">
        <v>1999</v>
      </c>
      <c r="B1868" t="s">
        <v>53</v>
      </c>
      <c r="C1868">
        <v>1.3277438118200247</v>
      </c>
    </row>
    <row r="1869" spans="1:3">
      <c r="A1869">
        <v>2000</v>
      </c>
      <c r="B1869" t="s">
        <v>53</v>
      </c>
      <c r="C1869">
        <v>1.3074039460647662</v>
      </c>
    </row>
    <row r="1870" spans="1:3">
      <c r="A1870">
        <v>2001</v>
      </c>
      <c r="B1870" t="s">
        <v>53</v>
      </c>
      <c r="C1870">
        <v>1.2660760998307787</v>
      </c>
    </row>
    <row r="1871" spans="1:3">
      <c r="A1871">
        <v>2002</v>
      </c>
      <c r="B1871" t="s">
        <v>53</v>
      </c>
      <c r="C1871">
        <v>1.2399325424621532</v>
      </c>
    </row>
    <row r="1872" spans="1:3">
      <c r="A1872">
        <v>2003</v>
      </c>
      <c r="B1872" t="s">
        <v>53</v>
      </c>
      <c r="C1872">
        <v>1.2439851808936495</v>
      </c>
    </row>
    <row r="1873" spans="1:3">
      <c r="A1873">
        <v>2004</v>
      </c>
      <c r="B1873" t="s">
        <v>53</v>
      </c>
      <c r="C1873">
        <v>1.23442943409161</v>
      </c>
    </row>
    <row r="1874" spans="1:3">
      <c r="A1874">
        <v>2005</v>
      </c>
      <c r="B1874" t="s">
        <v>53</v>
      </c>
      <c r="C1874">
        <v>1.2401209131120956</v>
      </c>
    </row>
    <row r="1875" spans="1:3">
      <c r="A1875">
        <v>2006</v>
      </c>
      <c r="B1875" t="s">
        <v>53</v>
      </c>
      <c r="C1875">
        <v>1.2490799863317417</v>
      </c>
    </row>
    <row r="1876" spans="1:3">
      <c r="A1876">
        <v>2007</v>
      </c>
      <c r="B1876" t="s">
        <v>53</v>
      </c>
      <c r="C1876">
        <v>1.2135085084204962</v>
      </c>
    </row>
    <row r="1877" spans="1:3">
      <c r="A1877">
        <v>2008</v>
      </c>
      <c r="B1877" t="s">
        <v>53</v>
      </c>
      <c r="C1877">
        <v>1.206591972093936</v>
      </c>
    </row>
    <row r="1878" spans="1:3">
      <c r="A1878">
        <v>2009</v>
      </c>
      <c r="B1878" t="s">
        <v>53</v>
      </c>
      <c r="C1878">
        <v>1.2128473635619299</v>
      </c>
    </row>
    <row r="1879" spans="1:3">
      <c r="A1879">
        <v>2010</v>
      </c>
      <c r="B1879" t="s">
        <v>53</v>
      </c>
      <c r="C1879">
        <v>1.1425748539593406</v>
      </c>
    </row>
    <row r="1880" spans="1:3">
      <c r="A1880">
        <v>2011</v>
      </c>
      <c r="B1880" t="s">
        <v>53</v>
      </c>
      <c r="C1880">
        <v>1.0829651496361976</v>
      </c>
    </row>
    <row r="1881" spans="1:3">
      <c r="A1881">
        <v>2012</v>
      </c>
      <c r="B1881" t="s">
        <v>53</v>
      </c>
      <c r="C1881">
        <v>1.0837601164116732</v>
      </c>
    </row>
    <row r="1882" spans="1:3">
      <c r="A1882">
        <v>1973</v>
      </c>
      <c r="B1882" t="s">
        <v>54</v>
      </c>
      <c r="C1882">
        <v>0.21260888031385253</v>
      </c>
    </row>
    <row r="1883" spans="1:3">
      <c r="A1883">
        <v>1974</v>
      </c>
      <c r="B1883" t="s">
        <v>54</v>
      </c>
      <c r="C1883">
        <v>0.31738722686569665</v>
      </c>
    </row>
    <row r="1884" spans="1:3">
      <c r="A1884">
        <v>1975</v>
      </c>
      <c r="B1884" t="s">
        <v>54</v>
      </c>
      <c r="C1884">
        <v>0.48041787558127541</v>
      </c>
    </row>
    <row r="1885" spans="1:3">
      <c r="A1885">
        <v>1976</v>
      </c>
      <c r="B1885" t="s">
        <v>54</v>
      </c>
      <c r="C1885">
        <v>0.4162071322025464</v>
      </c>
    </row>
    <row r="1886" spans="1:3">
      <c r="A1886">
        <v>1977</v>
      </c>
      <c r="B1886" t="s">
        <v>54</v>
      </c>
      <c r="C1886">
        <v>0.42094446709216637</v>
      </c>
    </row>
    <row r="1887" spans="1:3">
      <c r="A1887">
        <v>1978</v>
      </c>
      <c r="B1887" t="s">
        <v>54</v>
      </c>
      <c r="C1887">
        <v>0.51725651409628115</v>
      </c>
    </row>
    <row r="1888" spans="1:3">
      <c r="A1888">
        <v>1979</v>
      </c>
      <c r="B1888" t="s">
        <v>54</v>
      </c>
      <c r="C1888">
        <v>0.51909802219755652</v>
      </c>
    </row>
    <row r="1889" spans="1:3">
      <c r="A1889">
        <v>1980</v>
      </c>
      <c r="B1889" t="s">
        <v>54</v>
      </c>
      <c r="C1889">
        <v>0.60817448397038132</v>
      </c>
    </row>
    <row r="1890" spans="1:3">
      <c r="A1890">
        <v>1981</v>
      </c>
      <c r="B1890" t="s">
        <v>54</v>
      </c>
      <c r="C1890">
        <v>0.55837022965445127</v>
      </c>
    </row>
    <row r="1891" spans="1:3">
      <c r="A1891">
        <v>1982</v>
      </c>
      <c r="B1891" t="s">
        <v>54</v>
      </c>
      <c r="C1891">
        <v>0.55844173438113232</v>
      </c>
    </row>
    <row r="1892" spans="1:3">
      <c r="A1892">
        <v>1983</v>
      </c>
      <c r="B1892" t="s">
        <v>54</v>
      </c>
      <c r="C1892">
        <v>0.54090307900326851</v>
      </c>
    </row>
    <row r="1893" spans="1:3">
      <c r="A1893">
        <v>1984</v>
      </c>
      <c r="B1893" t="s">
        <v>54</v>
      </c>
      <c r="C1893">
        <v>0.51990315052855485</v>
      </c>
    </row>
    <row r="1894" spans="1:3">
      <c r="A1894">
        <v>1985</v>
      </c>
      <c r="B1894" t="s">
        <v>54</v>
      </c>
      <c r="C1894">
        <v>0.50689227846093565</v>
      </c>
    </row>
    <row r="1895" spans="1:3">
      <c r="A1895">
        <v>1986</v>
      </c>
      <c r="B1895" t="s">
        <v>54</v>
      </c>
      <c r="C1895">
        <v>0.49750118595806503</v>
      </c>
    </row>
    <row r="1896" spans="1:3">
      <c r="A1896">
        <v>1987</v>
      </c>
      <c r="B1896" t="s">
        <v>54</v>
      </c>
      <c r="C1896">
        <v>0.31715898425245315</v>
      </c>
    </row>
    <row r="1897" spans="1:3">
      <c r="A1897">
        <v>1988</v>
      </c>
      <c r="B1897" t="s">
        <v>54</v>
      </c>
      <c r="C1897">
        <v>0.27324717866817849</v>
      </c>
    </row>
    <row r="1898" spans="1:3">
      <c r="A1898">
        <v>1989</v>
      </c>
      <c r="B1898" t="s">
        <v>54</v>
      </c>
      <c r="C1898">
        <v>0.3831391059166972</v>
      </c>
    </row>
    <row r="1899" spans="1:3">
      <c r="A1899">
        <v>1990</v>
      </c>
      <c r="B1899" t="s">
        <v>54</v>
      </c>
      <c r="C1899">
        <v>0.5263846657123934</v>
      </c>
    </row>
    <row r="1900" spans="1:3">
      <c r="A1900">
        <v>1991</v>
      </c>
      <c r="B1900" t="s">
        <v>54</v>
      </c>
      <c r="C1900">
        <v>0.64712940519148787</v>
      </c>
    </row>
    <row r="1901" spans="1:3">
      <c r="A1901">
        <v>1992</v>
      </c>
      <c r="B1901" t="s">
        <v>54</v>
      </c>
      <c r="C1901">
        <v>0.74921657877763048</v>
      </c>
    </row>
    <row r="1902" spans="1:3">
      <c r="A1902">
        <v>1993</v>
      </c>
      <c r="B1902" t="s">
        <v>54</v>
      </c>
      <c r="C1902">
        <v>0.7343207616180577</v>
      </c>
    </row>
    <row r="1903" spans="1:3">
      <c r="A1903">
        <v>1994</v>
      </c>
      <c r="B1903" t="s">
        <v>54</v>
      </c>
      <c r="C1903">
        <v>0.76895904760195677</v>
      </c>
    </row>
    <row r="1904" spans="1:3">
      <c r="A1904">
        <v>1995</v>
      </c>
      <c r="B1904" t="s">
        <v>54</v>
      </c>
      <c r="C1904">
        <v>0.74277059131440659</v>
      </c>
    </row>
    <row r="1905" spans="1:3">
      <c r="A1905">
        <v>1996</v>
      </c>
      <c r="B1905" t="s">
        <v>54</v>
      </c>
      <c r="C1905">
        <v>0.7423023748484151</v>
      </c>
    </row>
    <row r="1906" spans="1:3">
      <c r="A1906">
        <v>1997</v>
      </c>
      <c r="B1906" t="s">
        <v>54</v>
      </c>
      <c r="C1906">
        <v>0.78238167197001263</v>
      </c>
    </row>
    <row r="1907" spans="1:3">
      <c r="A1907">
        <v>1998</v>
      </c>
      <c r="B1907" t="s">
        <v>54</v>
      </c>
      <c r="C1907">
        <v>0.91086466241815822</v>
      </c>
    </row>
    <row r="1908" spans="1:3">
      <c r="A1908">
        <v>1999</v>
      </c>
      <c r="B1908" t="s">
        <v>54</v>
      </c>
      <c r="C1908">
        <v>1.2546194887429076</v>
      </c>
    </row>
    <row r="1909" spans="1:3">
      <c r="A1909">
        <v>2000</v>
      </c>
      <c r="B1909" t="s">
        <v>54</v>
      </c>
      <c r="C1909">
        <v>1.1520816340684368</v>
      </c>
    </row>
    <row r="1910" spans="1:3">
      <c r="A1910">
        <v>2001</v>
      </c>
      <c r="B1910" t="s">
        <v>54</v>
      </c>
      <c r="C1910">
        <v>1.0280853412501749</v>
      </c>
    </row>
    <row r="1911" spans="1:3">
      <c r="A1911">
        <v>2002</v>
      </c>
      <c r="B1911" t="s">
        <v>54</v>
      </c>
      <c r="C1911">
        <v>0.84957574300863858</v>
      </c>
    </row>
    <row r="1912" spans="1:3">
      <c r="A1912">
        <v>2003</v>
      </c>
      <c r="B1912" t="s">
        <v>54</v>
      </c>
      <c r="C1912">
        <v>0.93778660084273346</v>
      </c>
    </row>
    <row r="1913" spans="1:3">
      <c r="A1913">
        <v>2004</v>
      </c>
      <c r="B1913" t="s">
        <v>54</v>
      </c>
      <c r="C1913">
        <v>1.0364658140609615</v>
      </c>
    </row>
    <row r="1914" spans="1:3">
      <c r="A1914">
        <v>2005</v>
      </c>
      <c r="B1914" t="s">
        <v>54</v>
      </c>
      <c r="C1914">
        <v>1.0074372387479267</v>
      </c>
    </row>
    <row r="1915" spans="1:3">
      <c r="A1915">
        <v>2006</v>
      </c>
      <c r="B1915" t="s">
        <v>54</v>
      </c>
      <c r="C1915">
        <v>1.0337908279020396</v>
      </c>
    </row>
    <row r="1916" spans="1:3">
      <c r="A1916">
        <v>2007</v>
      </c>
      <c r="B1916" t="s">
        <v>54</v>
      </c>
      <c r="C1916">
        <v>1.018182280223088</v>
      </c>
    </row>
    <row r="1917" spans="1:3">
      <c r="A1917">
        <v>2008</v>
      </c>
      <c r="B1917" t="s">
        <v>54</v>
      </c>
      <c r="C1917">
        <v>1.0148448812064228</v>
      </c>
    </row>
    <row r="1918" spans="1:3">
      <c r="A1918">
        <v>2009</v>
      </c>
      <c r="B1918" t="s">
        <v>54</v>
      </c>
      <c r="C1918">
        <v>1.1158044227755353</v>
      </c>
    </row>
    <row r="1919" spans="1:3">
      <c r="A1919">
        <v>2010</v>
      </c>
      <c r="B1919" t="s">
        <v>54</v>
      </c>
      <c r="C1919">
        <v>1.1027195303239183</v>
      </c>
    </row>
    <row r="1920" spans="1:3">
      <c r="A1920">
        <v>2011</v>
      </c>
      <c r="B1920" t="s">
        <v>54</v>
      </c>
      <c r="C1920">
        <v>1.086367389736363</v>
      </c>
    </row>
    <row r="1921" spans="1:3">
      <c r="A1921">
        <v>2012</v>
      </c>
      <c r="B1921" t="s">
        <v>54</v>
      </c>
      <c r="C1921">
        <v>1.1515769487883076</v>
      </c>
    </row>
    <row r="1922" spans="1:3">
      <c r="A1922">
        <v>1973</v>
      </c>
      <c r="B1922" t="s">
        <v>55</v>
      </c>
      <c r="C1922">
        <v>0.14330509796719818</v>
      </c>
    </row>
    <row r="1923" spans="1:3">
      <c r="A1923">
        <v>1974</v>
      </c>
      <c r="B1923" t="s">
        <v>55</v>
      </c>
      <c r="C1923">
        <v>0.33937771689751656</v>
      </c>
    </row>
    <row r="1924" spans="1:3">
      <c r="A1924">
        <v>1975</v>
      </c>
      <c r="B1924" t="s">
        <v>55</v>
      </c>
      <c r="C1924">
        <v>0.41718975239945444</v>
      </c>
    </row>
    <row r="1925" spans="1:3">
      <c r="A1925">
        <v>1976</v>
      </c>
      <c r="B1925" t="s">
        <v>55</v>
      </c>
      <c r="C1925">
        <v>0.31965618742797974</v>
      </c>
    </row>
    <row r="1926" spans="1:3">
      <c r="A1926">
        <v>1977</v>
      </c>
      <c r="B1926" t="s">
        <v>55</v>
      </c>
      <c r="C1926">
        <v>0.27398953001846793</v>
      </c>
    </row>
    <row r="1927" spans="1:3">
      <c r="A1927">
        <v>1978</v>
      </c>
      <c r="B1927" t="s">
        <v>55</v>
      </c>
      <c r="C1927">
        <v>0.27888089940104149</v>
      </c>
    </row>
    <row r="1928" spans="1:3">
      <c r="A1928">
        <v>1979</v>
      </c>
      <c r="B1928" t="s">
        <v>55</v>
      </c>
      <c r="C1928">
        <v>0.50730247560912112</v>
      </c>
    </row>
    <row r="1929" spans="1:3">
      <c r="A1929">
        <v>1980</v>
      </c>
      <c r="B1929" t="s">
        <v>55</v>
      </c>
      <c r="C1929">
        <v>0.60196930631510581</v>
      </c>
    </row>
    <row r="1930" spans="1:3">
      <c r="A1930">
        <v>1981</v>
      </c>
      <c r="B1930" t="s">
        <v>55</v>
      </c>
      <c r="C1930">
        <v>0.63067447098779239</v>
      </c>
    </row>
    <row r="1931" spans="1:3">
      <c r="A1931">
        <v>1982</v>
      </c>
      <c r="B1931" t="s">
        <v>55</v>
      </c>
      <c r="C1931">
        <v>0.64444620443832479</v>
      </c>
    </row>
    <row r="1932" spans="1:3">
      <c r="A1932">
        <v>1983</v>
      </c>
      <c r="B1932" t="s">
        <v>55</v>
      </c>
      <c r="C1932">
        <v>0.64661714192226094</v>
      </c>
    </row>
    <row r="1933" spans="1:3">
      <c r="A1933">
        <v>1984</v>
      </c>
      <c r="B1933" t="s">
        <v>55</v>
      </c>
      <c r="C1933">
        <v>0.6756854955504431</v>
      </c>
    </row>
    <row r="1934" spans="1:3">
      <c r="A1934">
        <v>1985</v>
      </c>
      <c r="B1934" t="s">
        <v>55</v>
      </c>
      <c r="C1934">
        <v>0.7271185378270828</v>
      </c>
    </row>
    <row r="1935" spans="1:3">
      <c r="A1935">
        <v>1986</v>
      </c>
      <c r="B1935" t="s">
        <v>55</v>
      </c>
      <c r="C1935">
        <v>0.94727895301147913</v>
      </c>
    </row>
    <row r="1936" spans="1:3">
      <c r="A1936">
        <v>1987</v>
      </c>
      <c r="B1936" t="s">
        <v>55</v>
      </c>
      <c r="C1936">
        <v>0.91599944751614593</v>
      </c>
    </row>
    <row r="1937" spans="1:3">
      <c r="A1937">
        <v>1988</v>
      </c>
      <c r="B1937" t="s">
        <v>55</v>
      </c>
      <c r="C1937">
        <v>0.76252422416072674</v>
      </c>
    </row>
    <row r="1938" spans="1:3">
      <c r="A1938">
        <v>1989</v>
      </c>
      <c r="B1938" t="s">
        <v>55</v>
      </c>
      <c r="C1938">
        <v>0.80021160638438971</v>
      </c>
    </row>
    <row r="1939" spans="1:3">
      <c r="A1939">
        <v>1990</v>
      </c>
      <c r="B1939" t="s">
        <v>55</v>
      </c>
      <c r="C1939">
        <v>0.97338733930490939</v>
      </c>
    </row>
    <row r="1940" spans="1:3">
      <c r="A1940">
        <v>1991</v>
      </c>
      <c r="B1940" t="s">
        <v>55</v>
      </c>
      <c r="C1940">
        <v>1.0186760895055449</v>
      </c>
    </row>
    <row r="1941" spans="1:3">
      <c r="A1941">
        <v>1992</v>
      </c>
      <c r="B1941" t="s">
        <v>55</v>
      </c>
      <c r="C1941">
        <v>1.0142663469334761</v>
      </c>
    </row>
    <row r="1942" spans="1:3">
      <c r="A1942">
        <v>1993</v>
      </c>
      <c r="B1942" t="s">
        <v>55</v>
      </c>
      <c r="C1942">
        <v>0.97233255943890717</v>
      </c>
    </row>
    <row r="1943" spans="1:3">
      <c r="A1943">
        <v>1994</v>
      </c>
      <c r="B1943" t="s">
        <v>55</v>
      </c>
      <c r="C1943">
        <v>0.99518847408961508</v>
      </c>
    </row>
    <row r="1944" spans="1:3">
      <c r="A1944">
        <v>1995</v>
      </c>
      <c r="B1944" t="s">
        <v>55</v>
      </c>
      <c r="C1944">
        <v>1.0334185547690682</v>
      </c>
    </row>
    <row r="1945" spans="1:3">
      <c r="A1945">
        <v>1996</v>
      </c>
      <c r="B1945" t="s">
        <v>55</v>
      </c>
      <c r="C1945">
        <v>0.92700828694786386</v>
      </c>
    </row>
    <row r="1946" spans="1:3">
      <c r="A1946">
        <v>1997</v>
      </c>
      <c r="B1946" t="s">
        <v>55</v>
      </c>
      <c r="C1946">
        <v>0.99532713068079171</v>
      </c>
    </row>
    <row r="1947" spans="1:3">
      <c r="A1947">
        <v>1998</v>
      </c>
      <c r="B1947" t="s">
        <v>55</v>
      </c>
      <c r="C1947">
        <v>0.91237803364529191</v>
      </c>
    </row>
    <row r="1948" spans="1:3">
      <c r="A1948">
        <v>1999</v>
      </c>
      <c r="B1948" t="s">
        <v>55</v>
      </c>
      <c r="C1948">
        <v>0.89953424881347976</v>
      </c>
    </row>
    <row r="1949" spans="1:3">
      <c r="A1949">
        <v>2000</v>
      </c>
      <c r="B1949" t="s">
        <v>55</v>
      </c>
      <c r="C1949">
        <v>0.86195261899331055</v>
      </c>
    </row>
    <row r="1950" spans="1:3">
      <c r="A1950">
        <v>2001</v>
      </c>
      <c r="B1950" t="s">
        <v>55</v>
      </c>
      <c r="C1950">
        <v>0.837108372754924</v>
      </c>
    </row>
    <row r="1951" spans="1:3">
      <c r="A1951">
        <v>2002</v>
      </c>
      <c r="B1951" t="s">
        <v>55</v>
      </c>
      <c r="C1951">
        <v>0.81082342342239577</v>
      </c>
    </row>
    <row r="1952" spans="1:3">
      <c r="A1952">
        <v>2003</v>
      </c>
      <c r="B1952" t="s">
        <v>55</v>
      </c>
      <c r="C1952">
        <v>0.79347338955801272</v>
      </c>
    </row>
    <row r="1953" spans="1:3">
      <c r="A1953">
        <v>2004</v>
      </c>
      <c r="B1953" t="s">
        <v>55</v>
      </c>
      <c r="C1953">
        <v>0.74112201215310991</v>
      </c>
    </row>
    <row r="1954" spans="1:3">
      <c r="A1954">
        <v>2005</v>
      </c>
      <c r="B1954" t="s">
        <v>55</v>
      </c>
      <c r="C1954">
        <v>0.88302729801882773</v>
      </c>
    </row>
    <row r="1955" spans="1:3">
      <c r="A1955">
        <v>2006</v>
      </c>
      <c r="B1955" t="s">
        <v>55</v>
      </c>
      <c r="C1955">
        <v>1.0512867207071597</v>
      </c>
    </row>
    <row r="1956" spans="1:3">
      <c r="A1956">
        <v>2007</v>
      </c>
      <c r="B1956" t="s">
        <v>55</v>
      </c>
      <c r="C1956">
        <v>1.0699444949726957</v>
      </c>
    </row>
    <row r="1957" spans="1:3">
      <c r="A1957">
        <v>2008</v>
      </c>
      <c r="B1957" t="s">
        <v>55</v>
      </c>
      <c r="C1957">
        <v>1.0135432591865055</v>
      </c>
    </row>
    <row r="1958" spans="1:3">
      <c r="A1958">
        <v>2009</v>
      </c>
      <c r="B1958" t="s">
        <v>55</v>
      </c>
      <c r="C1958">
        <v>0.95194019132666774</v>
      </c>
    </row>
    <row r="1959" spans="1:3">
      <c r="A1959">
        <v>2010</v>
      </c>
      <c r="B1959" t="s">
        <v>55</v>
      </c>
      <c r="C1959">
        <v>0.91191354660791291</v>
      </c>
    </row>
    <row r="1960" spans="1:3">
      <c r="A1960">
        <v>2011</v>
      </c>
      <c r="B1960" t="s">
        <v>55</v>
      </c>
      <c r="C1960">
        <v>0.91582773982845411</v>
      </c>
    </row>
    <row r="1961" spans="1:3">
      <c r="A1961">
        <v>2012</v>
      </c>
      <c r="B1961" t="s">
        <v>55</v>
      </c>
      <c r="C1961">
        <v>1.0314940317393251</v>
      </c>
    </row>
    <row r="1962" spans="1:3">
      <c r="A1962">
        <v>1973</v>
      </c>
      <c r="B1962" t="s">
        <v>56</v>
      </c>
      <c r="C1962">
        <v>0.77078997435116015</v>
      </c>
    </row>
    <row r="1963" spans="1:3">
      <c r="A1963">
        <v>1974</v>
      </c>
      <c r="B1963" t="s">
        <v>56</v>
      </c>
      <c r="C1963">
        <v>0.3685814946776097</v>
      </c>
    </row>
    <row r="1964" spans="1:3">
      <c r="A1964">
        <v>1975</v>
      </c>
      <c r="B1964" t="s">
        <v>56</v>
      </c>
      <c r="C1964">
        <v>0.71431199175198867</v>
      </c>
    </row>
    <row r="1965" spans="1:3">
      <c r="A1965">
        <v>1976</v>
      </c>
      <c r="B1965" t="s">
        <v>56</v>
      </c>
      <c r="C1965">
        <v>0.78026538944968193</v>
      </c>
    </row>
    <row r="1966" spans="1:3">
      <c r="A1966">
        <v>1977</v>
      </c>
      <c r="B1966" t="s">
        <v>56</v>
      </c>
      <c r="C1966">
        <v>0.87915651043308485</v>
      </c>
    </row>
    <row r="1967" spans="1:3">
      <c r="A1967">
        <v>1978</v>
      </c>
      <c r="B1967" t="s">
        <v>56</v>
      </c>
      <c r="C1967">
        <v>1.0311344414588239</v>
      </c>
    </row>
    <row r="1968" spans="1:3">
      <c r="A1968">
        <v>1979</v>
      </c>
      <c r="B1968" t="s">
        <v>56</v>
      </c>
      <c r="C1968">
        <v>1.2552994314912767</v>
      </c>
    </row>
    <row r="1969" spans="1:3">
      <c r="A1969">
        <v>1980</v>
      </c>
      <c r="B1969" t="s">
        <v>56</v>
      </c>
      <c r="C1969">
        <v>1.3675594986205108</v>
      </c>
    </row>
    <row r="1970" spans="1:3">
      <c r="A1970">
        <v>1981</v>
      </c>
      <c r="B1970" t="s">
        <v>56</v>
      </c>
      <c r="C1970">
        <v>1.4588040764858818</v>
      </c>
    </row>
    <row r="1971" spans="1:3">
      <c r="A1971">
        <v>1982</v>
      </c>
      <c r="B1971" t="s">
        <v>56</v>
      </c>
      <c r="C1971">
        <v>1.1124601855269032</v>
      </c>
    </row>
    <row r="1972" spans="1:3">
      <c r="A1972">
        <v>1983</v>
      </c>
      <c r="B1972" t="s">
        <v>56</v>
      </c>
      <c r="C1972">
        <v>0.86356286402610638</v>
      </c>
    </row>
    <row r="1973" spans="1:3">
      <c r="A1973">
        <v>1984</v>
      </c>
      <c r="B1973" t="s">
        <v>56</v>
      </c>
      <c r="C1973">
        <v>0.88407478218878344</v>
      </c>
    </row>
    <row r="1974" spans="1:3">
      <c r="A1974">
        <v>1985</v>
      </c>
      <c r="B1974" t="s">
        <v>56</v>
      </c>
      <c r="C1974">
        <v>0.94304169707369923</v>
      </c>
    </row>
    <row r="1975" spans="1:3">
      <c r="A1975">
        <v>1986</v>
      </c>
      <c r="B1975" t="s">
        <v>56</v>
      </c>
      <c r="C1975">
        <v>1.0753322216865213</v>
      </c>
    </row>
    <row r="1976" spans="1:3">
      <c r="A1976">
        <v>1987</v>
      </c>
      <c r="B1976" t="s">
        <v>56</v>
      </c>
      <c r="C1976">
        <v>1.0404930292101593</v>
      </c>
    </row>
    <row r="1977" spans="1:3">
      <c r="A1977">
        <v>1988</v>
      </c>
      <c r="B1977" t="s">
        <v>56</v>
      </c>
      <c r="C1977">
        <v>1.1442633686943819</v>
      </c>
    </row>
    <row r="1978" spans="1:3">
      <c r="A1978">
        <v>1989</v>
      </c>
      <c r="B1978" t="s">
        <v>56</v>
      </c>
      <c r="C1978">
        <v>0.94901264067627011</v>
      </c>
    </row>
    <row r="1979" spans="1:3">
      <c r="A1979">
        <v>1990</v>
      </c>
      <c r="B1979" t="s">
        <v>56</v>
      </c>
      <c r="C1979">
        <v>1.1031845396868027</v>
      </c>
    </row>
    <row r="1980" spans="1:3">
      <c r="A1980">
        <v>1991</v>
      </c>
      <c r="B1980" t="s">
        <v>56</v>
      </c>
      <c r="C1980">
        <v>1.1321031279936957</v>
      </c>
    </row>
    <row r="1981" spans="1:3">
      <c r="A1981">
        <v>1992</v>
      </c>
      <c r="B1981" t="s">
        <v>56</v>
      </c>
      <c r="C1981">
        <v>1.1616743985583631</v>
      </c>
    </row>
    <row r="1982" spans="1:3">
      <c r="A1982">
        <v>1993</v>
      </c>
      <c r="B1982" t="s">
        <v>56</v>
      </c>
      <c r="C1982">
        <v>1.0514165973318352</v>
      </c>
    </row>
    <row r="1983" spans="1:3">
      <c r="A1983">
        <v>1994</v>
      </c>
      <c r="B1983" t="s">
        <v>56</v>
      </c>
      <c r="C1983">
        <v>1.002391330085024</v>
      </c>
    </row>
    <row r="1984" spans="1:3">
      <c r="A1984">
        <v>1995</v>
      </c>
      <c r="B1984" t="s">
        <v>56</v>
      </c>
      <c r="C1984">
        <v>0.9328200338253656</v>
      </c>
    </row>
    <row r="1985" spans="1:3">
      <c r="A1985">
        <v>1996</v>
      </c>
      <c r="B1985" t="s">
        <v>56</v>
      </c>
      <c r="C1985">
        <v>0.91504255197422224</v>
      </c>
    </row>
    <row r="1986" spans="1:3">
      <c r="A1986">
        <v>1997</v>
      </c>
      <c r="B1986" t="s">
        <v>56</v>
      </c>
      <c r="C1986">
        <v>0.93691001907689075</v>
      </c>
    </row>
    <row r="1987" spans="1:3">
      <c r="A1987">
        <v>1998</v>
      </c>
      <c r="B1987" t="s">
        <v>56</v>
      </c>
      <c r="C1987">
        <v>0.906681299249539</v>
      </c>
    </row>
    <row r="1988" spans="1:3">
      <c r="A1988">
        <v>1999</v>
      </c>
      <c r="B1988" t="s">
        <v>56</v>
      </c>
      <c r="C1988">
        <v>0.84365309060777005</v>
      </c>
    </row>
    <row r="1989" spans="1:3">
      <c r="A1989">
        <v>2000</v>
      </c>
      <c r="B1989" t="s">
        <v>56</v>
      </c>
      <c r="C1989">
        <v>0.98025798764343408</v>
      </c>
    </row>
    <row r="1990" spans="1:3">
      <c r="A1990">
        <v>2001</v>
      </c>
      <c r="B1990" t="s">
        <v>56</v>
      </c>
      <c r="C1990">
        <v>0.94630832645172813</v>
      </c>
    </row>
    <row r="1991" spans="1:3">
      <c r="A1991">
        <v>2002</v>
      </c>
      <c r="B1991" t="s">
        <v>56</v>
      </c>
      <c r="C1991">
        <v>1.0059114820596933</v>
      </c>
    </row>
    <row r="1992" spans="1:3">
      <c r="A1992">
        <v>2003</v>
      </c>
      <c r="B1992" t="s">
        <v>56</v>
      </c>
      <c r="C1992">
        <v>0.96200998825741546</v>
      </c>
    </row>
    <row r="1993" spans="1:3">
      <c r="A1993">
        <v>2004</v>
      </c>
      <c r="B1993" t="s">
        <v>56</v>
      </c>
      <c r="C1993">
        <v>0.83244482832896116</v>
      </c>
    </row>
    <row r="1994" spans="1:3">
      <c r="A1994">
        <v>2005</v>
      </c>
      <c r="B1994" t="s">
        <v>56</v>
      </c>
      <c r="C1994">
        <v>0.8344158889363813</v>
      </c>
    </row>
    <row r="1995" spans="1:3">
      <c r="A1995">
        <v>2006</v>
      </c>
      <c r="B1995" t="s">
        <v>56</v>
      </c>
      <c r="C1995">
        <v>0.93131504600035753</v>
      </c>
    </row>
    <row r="1996" spans="1:3">
      <c r="A1996">
        <v>2007</v>
      </c>
      <c r="B1996" t="s">
        <v>56</v>
      </c>
      <c r="C1996">
        <v>0.94414915765880614</v>
      </c>
    </row>
    <row r="1997" spans="1:3">
      <c r="A1997">
        <v>2008</v>
      </c>
      <c r="B1997" t="s">
        <v>56</v>
      </c>
      <c r="C1997">
        <v>0.91503588043191086</v>
      </c>
    </row>
    <row r="1998" spans="1:3">
      <c r="A1998">
        <v>2009</v>
      </c>
      <c r="B1998" t="s">
        <v>56</v>
      </c>
      <c r="C1998">
        <v>0.78729248725300649</v>
      </c>
    </row>
    <row r="1999" spans="1:3">
      <c r="A1999">
        <v>2010</v>
      </c>
      <c r="B1999" t="s">
        <v>56</v>
      </c>
      <c r="C1999">
        <v>0.68236576017860184</v>
      </c>
    </row>
    <row r="2000" spans="1:3">
      <c r="A2000">
        <v>2011</v>
      </c>
      <c r="B2000" t="s">
        <v>56</v>
      </c>
      <c r="C2000">
        <v>0.7859038362352232</v>
      </c>
    </row>
    <row r="2001" spans="1:3">
      <c r="A2001">
        <v>2012</v>
      </c>
      <c r="B2001" t="s">
        <v>56</v>
      </c>
      <c r="C2001">
        <v>0.70021429891345344</v>
      </c>
    </row>
    <row r="2002" spans="1:3">
      <c r="A2002">
        <v>1973</v>
      </c>
      <c r="B2002" t="s">
        <v>57</v>
      </c>
      <c r="C2002">
        <v>2.7462736480575352</v>
      </c>
    </row>
    <row r="2003" spans="1:3">
      <c r="A2003">
        <v>1974</v>
      </c>
      <c r="B2003" t="s">
        <v>57</v>
      </c>
      <c r="C2003">
        <v>2.7744887141750327</v>
      </c>
    </row>
    <row r="2004" spans="1:3">
      <c r="A2004">
        <v>1975</v>
      </c>
      <c r="B2004" t="s">
        <v>57</v>
      </c>
      <c r="C2004">
        <v>2.8759920165262716</v>
      </c>
    </row>
    <row r="2005" spans="1:3">
      <c r="A2005">
        <v>1976</v>
      </c>
      <c r="B2005" t="s">
        <v>57</v>
      </c>
      <c r="C2005">
        <v>2.6955315226344214</v>
      </c>
    </row>
    <row r="2006" spans="1:3">
      <c r="A2006">
        <v>1977</v>
      </c>
      <c r="B2006" t="s">
        <v>57</v>
      </c>
      <c r="C2006">
        <v>2.6578242240379062</v>
      </c>
    </row>
    <row r="2007" spans="1:3">
      <c r="A2007">
        <v>1978</v>
      </c>
      <c r="B2007" t="s">
        <v>57</v>
      </c>
      <c r="C2007">
        <v>2.6473946688179431</v>
      </c>
    </row>
    <row r="2008" spans="1:3">
      <c r="A2008">
        <v>1979</v>
      </c>
      <c r="B2008" t="s">
        <v>57</v>
      </c>
      <c r="C2008">
        <v>2.7780046697270011</v>
      </c>
    </row>
    <row r="2009" spans="1:3">
      <c r="A2009">
        <v>1980</v>
      </c>
      <c r="B2009" t="s">
        <v>57</v>
      </c>
      <c r="C2009">
        <v>3.0010186931101543</v>
      </c>
    </row>
    <row r="2010" spans="1:3">
      <c r="A2010">
        <v>1981</v>
      </c>
      <c r="B2010" t="s">
        <v>57</v>
      </c>
      <c r="C2010">
        <v>3.1244960297318665</v>
      </c>
    </row>
    <row r="2011" spans="1:3">
      <c r="A2011">
        <v>1982</v>
      </c>
      <c r="B2011" t="s">
        <v>57</v>
      </c>
      <c r="C2011">
        <v>3.0554802177357727</v>
      </c>
    </row>
    <row r="2012" spans="1:3">
      <c r="A2012">
        <v>1983</v>
      </c>
      <c r="B2012" t="s">
        <v>57</v>
      </c>
      <c r="C2012">
        <v>2.9525164315822026</v>
      </c>
    </row>
    <row r="2013" spans="1:3">
      <c r="A2013">
        <v>1984</v>
      </c>
      <c r="B2013" t="s">
        <v>57</v>
      </c>
      <c r="C2013">
        <v>2.8457862250087644</v>
      </c>
    </row>
    <row r="2014" spans="1:3">
      <c r="A2014">
        <v>1985</v>
      </c>
      <c r="B2014" t="s">
        <v>57</v>
      </c>
      <c r="C2014">
        <v>2.7879454415254976</v>
      </c>
    </row>
    <row r="2015" spans="1:3">
      <c r="A2015">
        <v>1986</v>
      </c>
      <c r="B2015" t="s">
        <v>57</v>
      </c>
      <c r="C2015">
        <v>2.7115584171066578</v>
      </c>
    </row>
    <row r="2016" spans="1:3">
      <c r="A2016">
        <v>1987</v>
      </c>
      <c r="B2016" t="s">
        <v>57</v>
      </c>
      <c r="C2016">
        <v>2.7789990006007006</v>
      </c>
    </row>
    <row r="2017" spans="1:3">
      <c r="A2017">
        <v>1988</v>
      </c>
      <c r="B2017" t="s">
        <v>57</v>
      </c>
      <c r="C2017">
        <v>2.9557499801494957</v>
      </c>
    </row>
    <row r="2018" spans="1:3">
      <c r="A2018">
        <v>1989</v>
      </c>
      <c r="B2018" t="s">
        <v>57</v>
      </c>
      <c r="C2018">
        <v>3.0642725039830867</v>
      </c>
    </row>
    <row r="2019" spans="1:3">
      <c r="A2019">
        <v>1990</v>
      </c>
      <c r="B2019" t="s">
        <v>57</v>
      </c>
      <c r="C2019">
        <v>3.2020268145410387</v>
      </c>
    </row>
    <row r="2020" spans="1:3">
      <c r="A2020">
        <v>1991</v>
      </c>
      <c r="B2020" t="s">
        <v>57</v>
      </c>
      <c r="C2020">
        <v>3.2000372811890121</v>
      </c>
    </row>
    <row r="2021" spans="1:3">
      <c r="A2021">
        <v>1992</v>
      </c>
      <c r="B2021" t="s">
        <v>57</v>
      </c>
      <c r="C2021">
        <v>3.3438392075338879</v>
      </c>
    </row>
    <row r="2022" spans="1:3">
      <c r="A2022">
        <v>1993</v>
      </c>
      <c r="B2022" t="s">
        <v>57</v>
      </c>
      <c r="C2022">
        <v>3.3747847208557791</v>
      </c>
    </row>
    <row r="2023" spans="1:3">
      <c r="A2023">
        <v>1994</v>
      </c>
      <c r="B2023" t="s">
        <v>57</v>
      </c>
      <c r="C2023">
        <v>3.2819000421314501</v>
      </c>
    </row>
    <row r="2024" spans="1:3">
      <c r="A2024">
        <v>1995</v>
      </c>
      <c r="B2024" t="s">
        <v>57</v>
      </c>
      <c r="C2024">
        <v>3.2814268126023753</v>
      </c>
    </row>
    <row r="2025" spans="1:3">
      <c r="A2025">
        <v>1996</v>
      </c>
      <c r="B2025" t="s">
        <v>57</v>
      </c>
      <c r="C2025">
        <v>3.2067212247770049</v>
      </c>
    </row>
    <row r="2026" spans="1:3">
      <c r="A2026">
        <v>1997</v>
      </c>
      <c r="B2026" t="s">
        <v>57</v>
      </c>
      <c r="C2026">
        <v>3.0077579727819437</v>
      </c>
    </row>
    <row r="2027" spans="1:3">
      <c r="A2027">
        <v>1998</v>
      </c>
      <c r="B2027" t="s">
        <v>57</v>
      </c>
      <c r="C2027">
        <v>2.8440641692402968</v>
      </c>
    </row>
    <row r="2028" spans="1:3">
      <c r="A2028">
        <v>1999</v>
      </c>
      <c r="B2028" t="s">
        <v>57</v>
      </c>
      <c r="C2028">
        <v>2.7897811227801541</v>
      </c>
    </row>
    <row r="2029" spans="1:3">
      <c r="A2029">
        <v>2000</v>
      </c>
      <c r="B2029" t="s">
        <v>57</v>
      </c>
      <c r="C2029">
        <v>2.7132940442941145</v>
      </c>
    </row>
    <row r="2030" spans="1:3">
      <c r="A2030">
        <v>2001</v>
      </c>
      <c r="B2030" t="s">
        <v>57</v>
      </c>
      <c r="C2030">
        <v>2.774095893340824</v>
      </c>
    </row>
    <row r="2031" spans="1:3">
      <c r="A2031">
        <v>2002</v>
      </c>
      <c r="B2031" t="s">
        <v>57</v>
      </c>
      <c r="C2031">
        <v>2.7959761581946614</v>
      </c>
    </row>
    <row r="2032" spans="1:3">
      <c r="A2032">
        <v>2003</v>
      </c>
      <c r="B2032" t="s">
        <v>57</v>
      </c>
      <c r="C2032">
        <v>2.7880570414132491</v>
      </c>
    </row>
    <row r="2033" spans="1:3">
      <c r="A2033">
        <v>2004</v>
      </c>
      <c r="B2033" t="s">
        <v>57</v>
      </c>
      <c r="C2033">
        <v>2.6169908687298049</v>
      </c>
    </row>
    <row r="2034" spans="1:3">
      <c r="A2034">
        <v>2005</v>
      </c>
      <c r="B2034" t="s">
        <v>57</v>
      </c>
      <c r="C2034">
        <v>2.6246342053041944</v>
      </c>
    </row>
    <row r="2035" spans="1:3">
      <c r="A2035">
        <v>2006</v>
      </c>
      <c r="B2035" t="s">
        <v>57</v>
      </c>
      <c r="C2035">
        <v>2.7136575481961431</v>
      </c>
    </row>
    <row r="2036" spans="1:3">
      <c r="A2036">
        <v>2007</v>
      </c>
      <c r="B2036" t="s">
        <v>57</v>
      </c>
      <c r="C2036">
        <v>2.6497948915748593</v>
      </c>
    </row>
    <row r="2037" spans="1:3">
      <c r="A2037">
        <v>2008</v>
      </c>
      <c r="B2037" t="s">
        <v>57</v>
      </c>
      <c r="C2037">
        <v>2.6656552053563107</v>
      </c>
    </row>
    <row r="2038" spans="1:3">
      <c r="A2038">
        <v>2009</v>
      </c>
      <c r="B2038" t="s">
        <v>57</v>
      </c>
      <c r="C2038">
        <v>2.6019025679321626</v>
      </c>
    </row>
    <row r="2039" spans="1:3">
      <c r="A2039">
        <v>2010</v>
      </c>
      <c r="B2039" t="s">
        <v>57</v>
      </c>
      <c r="C2039">
        <v>2.5853585579210137</v>
      </c>
    </row>
    <row r="2040" spans="1:3">
      <c r="A2040">
        <v>2011</v>
      </c>
      <c r="B2040" t="s">
        <v>57</v>
      </c>
      <c r="C2040">
        <v>2.4855472423849538</v>
      </c>
    </row>
    <row r="2041" spans="1:3">
      <c r="A2041">
        <v>2012</v>
      </c>
      <c r="B2041" t="s">
        <v>57</v>
      </c>
      <c r="C2041">
        <v>2.5206503222856105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9"/>
  <sheetViews>
    <sheetView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61</v>
      </c>
      <c r="D1" t="s">
        <v>62</v>
      </c>
      <c r="E1" t="s">
        <v>63</v>
      </c>
      <c r="F1" t="s">
        <v>58</v>
      </c>
      <c r="G1" t="s">
        <v>59</v>
      </c>
    </row>
    <row r="2" spans="1:7">
      <c r="A2">
        <v>1973</v>
      </c>
      <c r="B2" t="s">
        <v>7</v>
      </c>
      <c r="C2" s="5">
        <v>12390</v>
      </c>
      <c r="D2" s="1">
        <v>3539000</v>
      </c>
      <c r="E2">
        <f>C2/D2</f>
        <v>3.5009889799378358E-3</v>
      </c>
      <c r="F2">
        <f>E2*1000</f>
        <v>3.5009889799378358</v>
      </c>
      <c r="G2">
        <f>LN(F2)</f>
        <v>1.2530454942777247</v>
      </c>
    </row>
    <row r="3" spans="1:7">
      <c r="A3">
        <v>1974</v>
      </c>
      <c r="B3" t="s">
        <v>7</v>
      </c>
      <c r="C3" s="5">
        <v>13338</v>
      </c>
      <c r="D3" s="1">
        <v>3577000</v>
      </c>
      <c r="E3">
        <f t="shared" ref="E3:E66" si="0">C3/D3</f>
        <v>3.7288230360637406E-3</v>
      </c>
      <c r="F3">
        <f t="shared" ref="F3:F66" si="1">E3*1000</f>
        <v>3.7288230360637407</v>
      </c>
      <c r="G3">
        <f t="shared" ref="G3:G66" si="2">LN(F3)</f>
        <v>1.3160926439332339</v>
      </c>
    </row>
    <row r="4" spans="1:7">
      <c r="A4">
        <v>1975</v>
      </c>
      <c r="B4" t="s">
        <v>7</v>
      </c>
      <c r="C4" s="5">
        <v>14201</v>
      </c>
      <c r="D4" s="1">
        <v>3614000</v>
      </c>
      <c r="E4">
        <f t="shared" si="0"/>
        <v>3.9294410625345874E-3</v>
      </c>
      <c r="F4">
        <f t="shared" si="1"/>
        <v>3.9294410625345875</v>
      </c>
      <c r="G4">
        <f t="shared" si="2"/>
        <v>1.3684971924928391</v>
      </c>
    </row>
    <row r="5" spans="1:7">
      <c r="A5">
        <v>1976</v>
      </c>
      <c r="B5" t="s">
        <v>7</v>
      </c>
      <c r="C5" s="5">
        <v>14248</v>
      </c>
      <c r="D5" s="1">
        <v>3665000</v>
      </c>
      <c r="E5">
        <f t="shared" si="0"/>
        <v>3.8875852660300138E-3</v>
      </c>
      <c r="F5">
        <f t="shared" si="1"/>
        <v>3.8875852660300136</v>
      </c>
      <c r="G5">
        <f t="shared" si="2"/>
        <v>1.3577882106487458</v>
      </c>
    </row>
    <row r="6" spans="1:7">
      <c r="A6">
        <v>1977</v>
      </c>
      <c r="B6" t="s">
        <v>7</v>
      </c>
      <c r="C6" s="5">
        <v>15293</v>
      </c>
      <c r="D6" s="1">
        <v>3690000</v>
      </c>
      <c r="E6">
        <f t="shared" si="0"/>
        <v>4.1444444444444445E-3</v>
      </c>
      <c r="F6">
        <f t="shared" si="1"/>
        <v>4.1444444444444448</v>
      </c>
      <c r="G6">
        <f t="shared" si="2"/>
        <v>1.4217687493135505</v>
      </c>
    </row>
    <row r="7" spans="1:7">
      <c r="A7">
        <v>1978</v>
      </c>
      <c r="B7" t="s">
        <v>7</v>
      </c>
      <c r="C7" s="5">
        <v>15682</v>
      </c>
      <c r="D7" s="1">
        <v>3742000</v>
      </c>
      <c r="E7">
        <f t="shared" si="0"/>
        <v>4.1908070550507751E-3</v>
      </c>
      <c r="F7">
        <f t="shared" si="1"/>
        <v>4.190807055050775</v>
      </c>
      <c r="G7">
        <f t="shared" si="2"/>
        <v>1.4328933299568323</v>
      </c>
    </row>
    <row r="8" spans="1:7">
      <c r="A8">
        <v>1979</v>
      </c>
      <c r="B8" t="s">
        <v>7</v>
      </c>
      <c r="C8" s="5">
        <v>15578</v>
      </c>
      <c r="D8" s="1">
        <v>3769000</v>
      </c>
      <c r="E8">
        <f t="shared" si="0"/>
        <v>4.1331918280711061E-3</v>
      </c>
      <c r="F8">
        <f t="shared" si="1"/>
        <v>4.133191828071106</v>
      </c>
      <c r="G8">
        <f t="shared" si="2"/>
        <v>1.4190499482127583</v>
      </c>
    </row>
    <row r="9" spans="1:7">
      <c r="A9">
        <v>1980</v>
      </c>
      <c r="B9" t="s">
        <v>7</v>
      </c>
      <c r="C9" s="5">
        <v>17320</v>
      </c>
      <c r="D9" s="1">
        <v>3861466</v>
      </c>
      <c r="E9">
        <f t="shared" si="0"/>
        <v>4.4853431313392374E-3</v>
      </c>
      <c r="F9">
        <f t="shared" si="1"/>
        <v>4.4853431313392376</v>
      </c>
      <c r="G9">
        <f t="shared" si="2"/>
        <v>1.500814999014445</v>
      </c>
    </row>
    <row r="10" spans="1:7">
      <c r="A10">
        <v>1981</v>
      </c>
      <c r="B10" t="s">
        <v>7</v>
      </c>
      <c r="C10" s="5">
        <v>18423</v>
      </c>
      <c r="D10" s="1">
        <v>3916000</v>
      </c>
      <c r="E10">
        <f t="shared" si="0"/>
        <v>4.7045454545454543E-3</v>
      </c>
      <c r="F10">
        <f t="shared" si="1"/>
        <v>4.7045454545454541</v>
      </c>
      <c r="G10">
        <f t="shared" si="2"/>
        <v>1.5485291593471078</v>
      </c>
    </row>
    <row r="11" spans="1:7">
      <c r="A11">
        <v>1982</v>
      </c>
      <c r="B11" t="s">
        <v>7</v>
      </c>
      <c r="C11" s="5">
        <v>17653</v>
      </c>
      <c r="D11" s="1">
        <v>3943000</v>
      </c>
      <c r="E11">
        <f t="shared" si="0"/>
        <v>4.4770479330459041E-3</v>
      </c>
      <c r="F11">
        <f t="shared" si="1"/>
        <v>4.4770479330459043</v>
      </c>
      <c r="G11">
        <f t="shared" si="2"/>
        <v>1.4989638857116558</v>
      </c>
    </row>
    <row r="12" spans="1:7">
      <c r="A12">
        <v>1983</v>
      </c>
      <c r="B12" t="s">
        <v>7</v>
      </c>
      <c r="C12" s="5">
        <v>16471</v>
      </c>
      <c r="D12" s="1">
        <v>3959000</v>
      </c>
      <c r="E12">
        <f t="shared" si="0"/>
        <v>4.1603940388987119E-3</v>
      </c>
      <c r="F12">
        <f t="shared" si="1"/>
        <v>4.160394038898712</v>
      </c>
      <c r="G12">
        <f t="shared" si="2"/>
        <v>1.4256097906765453</v>
      </c>
    </row>
    <row r="13" spans="1:7">
      <c r="A13">
        <v>1984</v>
      </c>
      <c r="B13" t="s">
        <v>7</v>
      </c>
      <c r="C13" s="5">
        <v>17204</v>
      </c>
      <c r="D13" s="1">
        <v>3990000</v>
      </c>
      <c r="E13">
        <f t="shared" si="0"/>
        <v>4.3117794486215539E-3</v>
      </c>
      <c r="F13">
        <f t="shared" si="1"/>
        <v>4.3117794486215537</v>
      </c>
      <c r="G13">
        <f t="shared" si="2"/>
        <v>1.4613506840197177</v>
      </c>
    </row>
    <row r="14" spans="1:7">
      <c r="A14">
        <v>1985</v>
      </c>
      <c r="B14" t="s">
        <v>7</v>
      </c>
      <c r="C14" s="5">
        <v>18398</v>
      </c>
      <c r="D14" s="1">
        <v>4021000</v>
      </c>
      <c r="E14">
        <f t="shared" si="0"/>
        <v>4.5754787366326785E-3</v>
      </c>
      <c r="F14">
        <f t="shared" si="1"/>
        <v>4.5754787366326788</v>
      </c>
      <c r="G14">
        <f t="shared" si="2"/>
        <v>1.5207113351398287</v>
      </c>
    </row>
    <row r="15" spans="1:7">
      <c r="A15">
        <v>1986</v>
      </c>
      <c r="B15" t="s">
        <v>7</v>
      </c>
      <c r="C15" s="5">
        <v>22616</v>
      </c>
      <c r="D15" s="1">
        <v>4053000</v>
      </c>
      <c r="E15">
        <f t="shared" si="0"/>
        <v>5.5800641500123368E-3</v>
      </c>
      <c r="F15">
        <f t="shared" si="1"/>
        <v>5.5800641500123369</v>
      </c>
      <c r="G15">
        <f t="shared" si="2"/>
        <v>1.7192002727451179</v>
      </c>
    </row>
    <row r="16" spans="1:7">
      <c r="A16">
        <v>1987</v>
      </c>
      <c r="B16" t="s">
        <v>7</v>
      </c>
      <c r="C16" s="5">
        <v>22833</v>
      </c>
      <c r="D16" s="1">
        <v>4083000</v>
      </c>
      <c r="E16">
        <f t="shared" si="0"/>
        <v>5.592211609110948E-3</v>
      </c>
      <c r="F16">
        <f t="shared" si="1"/>
        <v>5.5922116091109482</v>
      </c>
      <c r="G16">
        <f t="shared" si="2"/>
        <v>1.7213748456159255</v>
      </c>
    </row>
    <row r="17" spans="1:7">
      <c r="A17">
        <v>1988</v>
      </c>
      <c r="B17" t="s">
        <v>7</v>
      </c>
      <c r="C17" s="5">
        <v>23052</v>
      </c>
      <c r="D17" s="1">
        <v>4127000</v>
      </c>
      <c r="E17">
        <f t="shared" si="0"/>
        <v>5.5856554397867696E-3</v>
      </c>
      <c r="F17">
        <f t="shared" si="1"/>
        <v>5.5856554397867697</v>
      </c>
      <c r="G17">
        <f t="shared" si="2"/>
        <v>1.7202017828039751</v>
      </c>
    </row>
    <row r="18" spans="1:7">
      <c r="A18">
        <v>1989</v>
      </c>
      <c r="B18" t="s">
        <v>7</v>
      </c>
      <c r="C18" s="5">
        <v>24329</v>
      </c>
      <c r="D18" s="1">
        <v>4118000</v>
      </c>
      <c r="E18">
        <f t="shared" si="0"/>
        <v>5.9079650315687227E-3</v>
      </c>
      <c r="F18">
        <f t="shared" si="1"/>
        <v>5.9079650315687227</v>
      </c>
      <c r="G18">
        <f t="shared" si="2"/>
        <v>1.7763014458243866</v>
      </c>
    </row>
    <row r="19" spans="1:7">
      <c r="A19">
        <v>1990</v>
      </c>
      <c r="B19" t="s">
        <v>7</v>
      </c>
      <c r="C19" s="5">
        <v>28630</v>
      </c>
      <c r="D19" s="1">
        <v>4040587</v>
      </c>
      <c r="E19">
        <f t="shared" si="0"/>
        <v>7.0856041461302526E-3</v>
      </c>
      <c r="F19">
        <f t="shared" si="1"/>
        <v>7.0856041461302528</v>
      </c>
      <c r="G19">
        <f t="shared" si="2"/>
        <v>1.958065140661853</v>
      </c>
    </row>
    <row r="20" spans="1:7">
      <c r="A20">
        <v>1991</v>
      </c>
      <c r="B20" t="s">
        <v>7</v>
      </c>
      <c r="C20" s="5">
        <v>34518</v>
      </c>
      <c r="D20" s="1">
        <v>4089000</v>
      </c>
      <c r="E20">
        <f t="shared" si="0"/>
        <v>8.4416727806309617E-3</v>
      </c>
      <c r="F20">
        <f t="shared" si="1"/>
        <v>8.4416727806309613</v>
      </c>
      <c r="G20">
        <f t="shared" si="2"/>
        <v>2.1331804857267063</v>
      </c>
    </row>
    <row r="21" spans="1:7">
      <c r="A21">
        <v>1992</v>
      </c>
      <c r="B21" t="s">
        <v>7</v>
      </c>
      <c r="C21" s="5">
        <v>36052</v>
      </c>
      <c r="D21" s="1">
        <v>4136000</v>
      </c>
      <c r="E21">
        <f t="shared" si="0"/>
        <v>8.7166344294003877E-3</v>
      </c>
      <c r="F21">
        <f t="shared" si="1"/>
        <v>8.7166344294003881</v>
      </c>
      <c r="G21">
        <f t="shared" si="2"/>
        <v>2.1652332034880355</v>
      </c>
    </row>
    <row r="22" spans="1:7">
      <c r="A22">
        <v>1993</v>
      </c>
      <c r="B22" t="s">
        <v>7</v>
      </c>
      <c r="C22" s="5">
        <v>32676</v>
      </c>
      <c r="D22" s="1">
        <v>4187000</v>
      </c>
      <c r="E22">
        <f t="shared" si="0"/>
        <v>7.8041557200859805E-3</v>
      </c>
      <c r="F22">
        <f t="shared" si="1"/>
        <v>7.8041557200859808</v>
      </c>
      <c r="G22">
        <f t="shared" si="2"/>
        <v>2.0546563764426167</v>
      </c>
    </row>
    <row r="23" spans="1:7">
      <c r="A23">
        <v>1994</v>
      </c>
      <c r="B23" t="s">
        <v>7</v>
      </c>
      <c r="C23" s="5">
        <v>28844</v>
      </c>
      <c r="D23" s="1">
        <v>4219000</v>
      </c>
      <c r="E23">
        <f t="shared" si="0"/>
        <v>6.8366911590424274E-3</v>
      </c>
      <c r="F23">
        <f t="shared" si="1"/>
        <v>6.8366911590424273</v>
      </c>
      <c r="G23">
        <f t="shared" si="2"/>
        <v>1.9223038659123115</v>
      </c>
    </row>
    <row r="24" spans="1:7">
      <c r="A24">
        <v>1995</v>
      </c>
      <c r="B24" t="s">
        <v>7</v>
      </c>
      <c r="C24" s="5">
        <v>26894</v>
      </c>
      <c r="D24" s="1">
        <v>4253000</v>
      </c>
      <c r="E24">
        <f t="shared" si="0"/>
        <v>6.3235363272983779E-3</v>
      </c>
      <c r="F24">
        <f t="shared" si="1"/>
        <v>6.3235363272983776</v>
      </c>
      <c r="G24">
        <f t="shared" si="2"/>
        <v>1.8442785971301818</v>
      </c>
    </row>
    <row r="25" spans="1:7">
      <c r="A25">
        <v>1996</v>
      </c>
      <c r="B25" t="s">
        <v>7</v>
      </c>
      <c r="C25" s="5">
        <v>24159</v>
      </c>
      <c r="D25" s="1">
        <v>4273000</v>
      </c>
      <c r="E25">
        <f t="shared" si="0"/>
        <v>5.6538731570325296E-3</v>
      </c>
      <c r="F25">
        <f t="shared" si="1"/>
        <v>5.65387315703253</v>
      </c>
      <c r="G25">
        <f t="shared" si="2"/>
        <v>1.7323408248196297</v>
      </c>
    </row>
    <row r="26" spans="1:7">
      <c r="A26">
        <v>1997</v>
      </c>
      <c r="B26" t="s">
        <v>7</v>
      </c>
      <c r="C26" s="5">
        <v>24379</v>
      </c>
      <c r="D26" s="1">
        <v>4319000</v>
      </c>
      <c r="E26">
        <f t="shared" si="0"/>
        <v>5.6445936559388751E-3</v>
      </c>
      <c r="F26">
        <f t="shared" si="1"/>
        <v>5.6445936559388752</v>
      </c>
      <c r="G26">
        <f t="shared" si="2"/>
        <v>1.7306982120060965</v>
      </c>
    </row>
    <row r="27" spans="1:7">
      <c r="A27">
        <v>1998</v>
      </c>
      <c r="B27" t="s">
        <v>7</v>
      </c>
      <c r="C27" s="5">
        <v>22286</v>
      </c>
      <c r="D27" s="1">
        <v>4352000</v>
      </c>
      <c r="E27">
        <f t="shared" si="0"/>
        <v>5.1208639705882355E-3</v>
      </c>
      <c r="F27">
        <f t="shared" si="1"/>
        <v>5.1208639705882355</v>
      </c>
      <c r="G27">
        <f t="shared" si="2"/>
        <v>1.6333231690712207</v>
      </c>
    </row>
    <row r="28" spans="1:7">
      <c r="A28">
        <v>1999</v>
      </c>
      <c r="B28" t="s">
        <v>7</v>
      </c>
      <c r="C28" s="5">
        <v>21421</v>
      </c>
      <c r="D28" s="1">
        <v>4369862</v>
      </c>
      <c r="E28">
        <f t="shared" si="0"/>
        <v>4.9019854631565021E-3</v>
      </c>
      <c r="F28">
        <f t="shared" si="1"/>
        <v>4.9019854631565023</v>
      </c>
      <c r="G28">
        <f t="shared" si="2"/>
        <v>1.5896403196091742</v>
      </c>
    </row>
    <row r="29" spans="1:7">
      <c r="A29">
        <v>2000</v>
      </c>
      <c r="B29" t="s">
        <v>7</v>
      </c>
      <c r="C29" s="5">
        <v>21620</v>
      </c>
      <c r="D29" s="1">
        <v>4447100</v>
      </c>
      <c r="E29">
        <f t="shared" si="0"/>
        <v>4.86159519686987E-3</v>
      </c>
      <c r="F29">
        <f t="shared" si="1"/>
        <v>4.8615951968698701</v>
      </c>
      <c r="G29">
        <f t="shared" si="2"/>
        <v>1.5813666138653983</v>
      </c>
    </row>
    <row r="30" spans="1:7">
      <c r="A30">
        <v>1973</v>
      </c>
      <c r="B30" t="s">
        <v>8</v>
      </c>
      <c r="C30" s="5">
        <v>1269</v>
      </c>
      <c r="D30" s="5">
        <v>330000</v>
      </c>
      <c r="E30">
        <f t="shared" si="0"/>
        <v>3.8454545454545456E-3</v>
      </c>
      <c r="F30">
        <f t="shared" si="1"/>
        <v>3.8454545454545457</v>
      </c>
      <c r="G30">
        <f t="shared" si="2"/>
        <v>1.3468918132538619</v>
      </c>
    </row>
    <row r="31" spans="1:7">
      <c r="A31">
        <v>1974</v>
      </c>
      <c r="B31" t="s">
        <v>8</v>
      </c>
      <c r="C31" s="5">
        <v>1527</v>
      </c>
      <c r="D31" s="5">
        <v>337000</v>
      </c>
      <c r="E31">
        <f t="shared" si="0"/>
        <v>4.5311572700296732E-3</v>
      </c>
      <c r="F31">
        <f t="shared" si="1"/>
        <v>4.5311572700296736</v>
      </c>
      <c r="G31">
        <f t="shared" si="2"/>
        <v>1.5109773748662707</v>
      </c>
    </row>
    <row r="32" spans="1:7">
      <c r="A32">
        <v>1975</v>
      </c>
      <c r="B32" t="s">
        <v>8</v>
      </c>
      <c r="C32" s="5">
        <v>1900</v>
      </c>
      <c r="D32" s="5">
        <v>352000</v>
      </c>
      <c r="E32">
        <f t="shared" si="0"/>
        <v>5.3977272727272728E-3</v>
      </c>
      <c r="F32">
        <f t="shared" si="1"/>
        <v>5.3977272727272725</v>
      </c>
      <c r="G32">
        <f t="shared" si="2"/>
        <v>1.6859779895564346</v>
      </c>
    </row>
    <row r="33" spans="1:7">
      <c r="A33">
        <v>1976</v>
      </c>
      <c r="B33" t="s">
        <v>8</v>
      </c>
      <c r="C33" s="5">
        <v>2063</v>
      </c>
      <c r="D33" s="5">
        <v>382000</v>
      </c>
      <c r="E33">
        <f t="shared" si="0"/>
        <v>5.4005235602094239E-3</v>
      </c>
      <c r="F33">
        <f t="shared" si="1"/>
        <v>5.4005235602094244</v>
      </c>
      <c r="G33">
        <f t="shared" si="2"/>
        <v>1.6864959044646768</v>
      </c>
    </row>
    <row r="34" spans="1:7">
      <c r="A34">
        <v>1977</v>
      </c>
      <c r="B34" t="s">
        <v>8</v>
      </c>
      <c r="C34" s="5">
        <v>1804</v>
      </c>
      <c r="D34" s="5">
        <v>407000</v>
      </c>
      <c r="E34">
        <f t="shared" si="0"/>
        <v>4.4324324324324328E-3</v>
      </c>
      <c r="F34">
        <f t="shared" si="1"/>
        <v>4.4324324324324325</v>
      </c>
      <c r="G34">
        <f t="shared" si="2"/>
        <v>1.488948515179974</v>
      </c>
    </row>
    <row r="35" spans="1:7">
      <c r="A35">
        <v>1978</v>
      </c>
      <c r="B35" t="s">
        <v>8</v>
      </c>
      <c r="C35" s="5">
        <v>1781</v>
      </c>
      <c r="D35" s="5">
        <v>403000</v>
      </c>
      <c r="E35">
        <f t="shared" si="0"/>
        <v>4.4193548387096776E-3</v>
      </c>
      <c r="F35">
        <f t="shared" si="1"/>
        <v>4.4193548387096779</v>
      </c>
      <c r="G35">
        <f t="shared" si="2"/>
        <v>1.4859937213429788</v>
      </c>
    </row>
    <row r="36" spans="1:7">
      <c r="A36">
        <v>1979</v>
      </c>
      <c r="B36" t="s">
        <v>8</v>
      </c>
      <c r="C36" s="5">
        <v>1994</v>
      </c>
      <c r="D36" s="5">
        <v>406000</v>
      </c>
      <c r="E36">
        <f t="shared" si="0"/>
        <v>4.9113300492610841E-3</v>
      </c>
      <c r="F36">
        <f t="shared" si="1"/>
        <v>4.9113300492610845</v>
      </c>
      <c r="G36">
        <f t="shared" si="2"/>
        <v>1.5915447909200511</v>
      </c>
    </row>
    <row r="37" spans="1:7">
      <c r="A37">
        <v>1980</v>
      </c>
      <c r="B37" t="s">
        <v>8</v>
      </c>
      <c r="C37" s="5">
        <v>1919</v>
      </c>
      <c r="D37" s="5">
        <v>440142</v>
      </c>
      <c r="E37">
        <f t="shared" si="0"/>
        <v>4.3599565594739879E-3</v>
      </c>
      <c r="F37">
        <f t="shared" si="1"/>
        <v>4.3599565594739875</v>
      </c>
      <c r="G37">
        <f t="shared" si="2"/>
        <v>1.4724620938879103</v>
      </c>
    </row>
    <row r="38" spans="1:7">
      <c r="A38">
        <v>1981</v>
      </c>
      <c r="B38" t="s">
        <v>8</v>
      </c>
      <c r="C38" s="5">
        <v>2537</v>
      </c>
      <c r="D38" s="5">
        <v>412000</v>
      </c>
      <c r="E38">
        <f t="shared" si="0"/>
        <v>6.1577669902912625E-3</v>
      </c>
      <c r="F38">
        <f t="shared" si="1"/>
        <v>6.1577669902912628</v>
      </c>
      <c r="G38">
        <f t="shared" si="2"/>
        <v>1.8177142102497557</v>
      </c>
    </row>
    <row r="39" spans="1:7">
      <c r="A39">
        <v>1982</v>
      </c>
      <c r="B39" t="s">
        <v>8</v>
      </c>
      <c r="C39" s="5">
        <v>2732</v>
      </c>
      <c r="D39" s="5">
        <v>438000</v>
      </c>
      <c r="E39">
        <f t="shared" si="0"/>
        <v>6.2374429223744296E-3</v>
      </c>
      <c r="F39">
        <f t="shared" si="1"/>
        <v>6.2374429223744299</v>
      </c>
      <c r="G39">
        <f t="shared" si="2"/>
        <v>1.8305703103142346</v>
      </c>
    </row>
    <row r="40" spans="1:7">
      <c r="A40">
        <v>1983</v>
      </c>
      <c r="B40" t="s">
        <v>8</v>
      </c>
      <c r="C40" s="5">
        <v>2940</v>
      </c>
      <c r="D40" s="5">
        <v>479000</v>
      </c>
      <c r="E40">
        <f t="shared" si="0"/>
        <v>6.137787056367432E-3</v>
      </c>
      <c r="F40">
        <f t="shared" si="1"/>
        <v>6.1377870563674319</v>
      </c>
      <c r="G40">
        <f t="shared" si="2"/>
        <v>1.814464262921812</v>
      </c>
    </row>
    <row r="41" spans="1:7">
      <c r="A41">
        <v>1984</v>
      </c>
      <c r="B41" t="s">
        <v>8</v>
      </c>
      <c r="C41" s="5">
        <v>3108</v>
      </c>
      <c r="D41" s="5">
        <v>500000</v>
      </c>
      <c r="E41">
        <f t="shared" si="0"/>
        <v>6.2160000000000002E-3</v>
      </c>
      <c r="F41">
        <f t="shared" si="1"/>
        <v>6.2160000000000002</v>
      </c>
      <c r="G41">
        <f t="shared" si="2"/>
        <v>1.8271266130653463</v>
      </c>
    </row>
    <row r="42" spans="1:7">
      <c r="A42">
        <v>1985</v>
      </c>
      <c r="B42" t="s">
        <v>8</v>
      </c>
      <c r="C42" s="5">
        <v>3031</v>
      </c>
      <c r="D42" s="5">
        <v>521000</v>
      </c>
      <c r="E42">
        <f t="shared" si="0"/>
        <v>5.8176583493282146E-3</v>
      </c>
      <c r="F42">
        <f t="shared" si="1"/>
        <v>5.817658349328215</v>
      </c>
      <c r="G42">
        <f t="shared" si="2"/>
        <v>1.7608978353044362</v>
      </c>
    </row>
    <row r="43" spans="1:7">
      <c r="A43">
        <v>1986</v>
      </c>
      <c r="B43" t="s">
        <v>8</v>
      </c>
      <c r="C43" s="5">
        <v>3046</v>
      </c>
      <c r="D43" s="5">
        <v>534000</v>
      </c>
      <c r="E43">
        <f t="shared" si="0"/>
        <v>5.7041198501872658E-3</v>
      </c>
      <c r="F43">
        <f t="shared" si="1"/>
        <v>5.7041198501872659</v>
      </c>
      <c r="G43">
        <f t="shared" si="2"/>
        <v>1.7411886944949122</v>
      </c>
    </row>
    <row r="44" spans="1:7">
      <c r="A44">
        <v>1987</v>
      </c>
      <c r="B44" t="s">
        <v>8</v>
      </c>
      <c r="C44" s="5">
        <v>2391</v>
      </c>
      <c r="D44" s="5">
        <v>525000</v>
      </c>
      <c r="E44">
        <f t="shared" si="0"/>
        <v>4.5542857142857147E-3</v>
      </c>
      <c r="F44">
        <f t="shared" si="1"/>
        <v>4.5542857142857143</v>
      </c>
      <c r="G44">
        <f t="shared" si="2"/>
        <v>1.516068704866701</v>
      </c>
    </row>
    <row r="45" spans="1:7">
      <c r="A45">
        <v>1988</v>
      </c>
      <c r="B45" t="s">
        <v>8</v>
      </c>
      <c r="C45" s="5">
        <v>2682</v>
      </c>
      <c r="D45" s="5">
        <v>513000</v>
      </c>
      <c r="E45">
        <f t="shared" si="0"/>
        <v>5.2280701754385964E-3</v>
      </c>
      <c r="F45">
        <f t="shared" si="1"/>
        <v>5.2280701754385968</v>
      </c>
      <c r="G45">
        <f t="shared" si="2"/>
        <v>1.6540422186708543</v>
      </c>
    </row>
    <row r="46" spans="1:7">
      <c r="A46">
        <v>1989</v>
      </c>
      <c r="B46" t="s">
        <v>8</v>
      </c>
      <c r="C46" s="5">
        <v>2623</v>
      </c>
      <c r="D46" s="5">
        <v>527000</v>
      </c>
      <c r="E46">
        <f t="shared" si="0"/>
        <v>4.9772296015180269E-3</v>
      </c>
      <c r="F46">
        <f t="shared" si="1"/>
        <v>4.9772296015180268</v>
      </c>
      <c r="G46">
        <f t="shared" si="2"/>
        <v>1.6048734313255113</v>
      </c>
    </row>
    <row r="47" spans="1:7">
      <c r="A47">
        <v>1990</v>
      </c>
      <c r="B47" t="s">
        <v>8</v>
      </c>
      <c r="C47" s="5">
        <v>2885</v>
      </c>
      <c r="D47" s="5">
        <v>550043</v>
      </c>
      <c r="E47">
        <f t="shared" si="0"/>
        <v>5.2450444783407844E-3</v>
      </c>
      <c r="F47">
        <f t="shared" si="1"/>
        <v>5.2450444783407848</v>
      </c>
      <c r="G47">
        <f t="shared" si="2"/>
        <v>1.6572837219535408</v>
      </c>
    </row>
    <row r="48" spans="1:7">
      <c r="A48">
        <v>1991</v>
      </c>
      <c r="B48" t="s">
        <v>8</v>
      </c>
      <c r="C48" s="5">
        <v>3499</v>
      </c>
      <c r="D48" s="5">
        <v>570000</v>
      </c>
      <c r="E48">
        <f t="shared" si="0"/>
        <v>6.13859649122807E-3</v>
      </c>
      <c r="F48">
        <f t="shared" si="1"/>
        <v>6.1385964912280704</v>
      </c>
      <c r="G48">
        <f t="shared" si="2"/>
        <v>1.8145961315390922</v>
      </c>
    </row>
    <row r="49" spans="1:7">
      <c r="A49">
        <v>1992</v>
      </c>
      <c r="B49" t="s">
        <v>8</v>
      </c>
      <c r="C49" s="5">
        <v>3877</v>
      </c>
      <c r="D49" s="5">
        <v>587000</v>
      </c>
      <c r="E49">
        <f t="shared" si="0"/>
        <v>6.604770017035775E-3</v>
      </c>
      <c r="F49">
        <f t="shared" si="1"/>
        <v>6.6047700170357748</v>
      </c>
      <c r="G49">
        <f t="shared" si="2"/>
        <v>1.8877921178428327</v>
      </c>
    </row>
    <row r="50" spans="1:7">
      <c r="A50">
        <v>1993</v>
      </c>
      <c r="B50" t="s">
        <v>8</v>
      </c>
      <c r="C50" s="5">
        <v>4557</v>
      </c>
      <c r="D50" s="5">
        <v>599000</v>
      </c>
      <c r="E50">
        <f t="shared" si="0"/>
        <v>7.6076794657762934E-3</v>
      </c>
      <c r="F50">
        <f t="shared" si="1"/>
        <v>7.6076794657762932</v>
      </c>
      <c r="G50">
        <f t="shared" si="2"/>
        <v>2.029158193148433</v>
      </c>
    </row>
    <row r="51" spans="1:7">
      <c r="A51">
        <v>1994</v>
      </c>
      <c r="B51" t="s">
        <v>8</v>
      </c>
      <c r="C51" s="5">
        <v>4644</v>
      </c>
      <c r="D51" s="5">
        <v>606000</v>
      </c>
      <c r="E51">
        <f t="shared" si="0"/>
        <v>7.6633663366336632E-3</v>
      </c>
      <c r="F51">
        <f t="shared" si="1"/>
        <v>7.6633663366336631</v>
      </c>
      <c r="G51">
        <f t="shared" si="2"/>
        <v>2.0364513567484677</v>
      </c>
    </row>
    <row r="52" spans="1:7">
      <c r="A52">
        <v>1995</v>
      </c>
      <c r="B52" t="s">
        <v>8</v>
      </c>
      <c r="C52" s="5">
        <v>4656</v>
      </c>
      <c r="D52" s="5">
        <v>604000</v>
      </c>
      <c r="E52">
        <f t="shared" si="0"/>
        <v>7.7086092715231789E-3</v>
      </c>
      <c r="F52">
        <f t="shared" si="1"/>
        <v>7.7086092715231791</v>
      </c>
      <c r="G52">
        <f t="shared" si="2"/>
        <v>2.0423377914764589</v>
      </c>
    </row>
    <row r="53" spans="1:7">
      <c r="A53">
        <v>1996</v>
      </c>
      <c r="B53" t="s">
        <v>8</v>
      </c>
      <c r="C53" s="5">
        <v>4417</v>
      </c>
      <c r="D53" s="5">
        <v>607000</v>
      </c>
      <c r="E53">
        <f t="shared" si="0"/>
        <v>7.2767710049423395E-3</v>
      </c>
      <c r="F53">
        <f t="shared" si="1"/>
        <v>7.27677100494234</v>
      </c>
      <c r="G53">
        <f t="shared" si="2"/>
        <v>1.9846872205370283</v>
      </c>
    </row>
    <row r="54" spans="1:7">
      <c r="A54">
        <v>1997</v>
      </c>
      <c r="B54" t="s">
        <v>8</v>
      </c>
      <c r="C54" s="5">
        <v>4270</v>
      </c>
      <c r="D54" s="5">
        <v>609000</v>
      </c>
      <c r="E54">
        <f t="shared" si="0"/>
        <v>7.0114942528735633E-3</v>
      </c>
      <c r="F54">
        <f t="shared" si="1"/>
        <v>7.0114942528735629</v>
      </c>
      <c r="G54">
        <f t="shared" si="2"/>
        <v>1.9475508385127731</v>
      </c>
    </row>
    <row r="55" spans="1:7">
      <c r="A55">
        <v>1998</v>
      </c>
      <c r="B55" t="s">
        <v>8</v>
      </c>
      <c r="C55" s="5">
        <v>4015</v>
      </c>
      <c r="D55" s="5">
        <v>614000</v>
      </c>
      <c r="E55">
        <f t="shared" si="0"/>
        <v>6.5390879478827366E-3</v>
      </c>
      <c r="F55">
        <f t="shared" si="1"/>
        <v>6.5390879478827362</v>
      </c>
      <c r="G55">
        <f t="shared" si="2"/>
        <v>1.8777976982337197</v>
      </c>
    </row>
    <row r="56" spans="1:7">
      <c r="A56">
        <v>1999</v>
      </c>
      <c r="B56" t="s">
        <v>8</v>
      </c>
      <c r="C56" s="5">
        <v>3908</v>
      </c>
      <c r="D56" s="5">
        <v>619500</v>
      </c>
      <c r="E56">
        <f t="shared" si="0"/>
        <v>6.3083131557707828E-3</v>
      </c>
      <c r="F56">
        <f t="shared" si="1"/>
        <v>6.308313155770783</v>
      </c>
      <c r="G56">
        <f t="shared" si="2"/>
        <v>1.8418683120934762</v>
      </c>
    </row>
    <row r="57" spans="1:7">
      <c r="A57">
        <v>2000</v>
      </c>
      <c r="B57" t="s">
        <v>8</v>
      </c>
      <c r="C57" s="5">
        <v>3554</v>
      </c>
      <c r="D57" s="5">
        <v>626932</v>
      </c>
      <c r="E57">
        <f t="shared" si="0"/>
        <v>5.6688763693670124E-3</v>
      </c>
      <c r="F57">
        <f t="shared" si="1"/>
        <v>5.6688763693670126</v>
      </c>
      <c r="G57">
        <f t="shared" si="2"/>
        <v>1.7349909269136807</v>
      </c>
    </row>
    <row r="58" spans="1:7">
      <c r="A58">
        <v>1973</v>
      </c>
      <c r="B58" t="s">
        <v>9</v>
      </c>
      <c r="C58" s="5">
        <v>9877</v>
      </c>
      <c r="D58" s="5">
        <v>2058000</v>
      </c>
      <c r="E58">
        <f t="shared" si="0"/>
        <v>4.7993197278911569E-3</v>
      </c>
      <c r="F58">
        <f t="shared" si="1"/>
        <v>4.7993197278911568</v>
      </c>
      <c r="G58">
        <f t="shared" si="2"/>
        <v>1.5684741845141326</v>
      </c>
    </row>
    <row r="59" spans="1:7">
      <c r="A59">
        <v>1974</v>
      </c>
      <c r="B59" t="s">
        <v>9</v>
      </c>
      <c r="C59" s="5">
        <v>12202</v>
      </c>
      <c r="D59" s="5">
        <v>2153000</v>
      </c>
      <c r="E59">
        <f t="shared" si="0"/>
        <v>5.6674407803065487E-3</v>
      </c>
      <c r="F59">
        <f t="shared" si="1"/>
        <v>5.6674407803065483</v>
      </c>
      <c r="G59">
        <f t="shared" si="2"/>
        <v>1.7347376543474347</v>
      </c>
    </row>
    <row r="60" spans="1:7">
      <c r="A60">
        <v>1975</v>
      </c>
      <c r="B60" t="s">
        <v>9</v>
      </c>
      <c r="C60" s="5">
        <v>12184</v>
      </c>
      <c r="D60" s="5">
        <v>2224000</v>
      </c>
      <c r="E60">
        <f t="shared" si="0"/>
        <v>5.47841726618705E-3</v>
      </c>
      <c r="F60">
        <f t="shared" si="1"/>
        <v>5.4784172661870496</v>
      </c>
      <c r="G60">
        <f t="shared" si="2"/>
        <v>1.7008162392045245</v>
      </c>
    </row>
    <row r="61" spans="1:7">
      <c r="A61">
        <v>1976</v>
      </c>
      <c r="B61" t="s">
        <v>9</v>
      </c>
      <c r="C61" s="5">
        <v>10335</v>
      </c>
      <c r="D61" s="5">
        <v>2270000</v>
      </c>
      <c r="E61">
        <f t="shared" si="0"/>
        <v>4.5528634361233482E-3</v>
      </c>
      <c r="F61">
        <f t="shared" si="1"/>
        <v>4.5528634361233484</v>
      </c>
      <c r="G61">
        <f t="shared" si="2"/>
        <v>1.5157563616404204</v>
      </c>
    </row>
    <row r="62" spans="1:7">
      <c r="A62">
        <v>1977</v>
      </c>
      <c r="B62" t="s">
        <v>9</v>
      </c>
      <c r="C62" s="5">
        <v>11347</v>
      </c>
      <c r="D62" s="5">
        <v>2296000</v>
      </c>
      <c r="E62">
        <f t="shared" si="0"/>
        <v>4.9420731707317074E-3</v>
      </c>
      <c r="F62">
        <f t="shared" si="1"/>
        <v>4.9420731707317076</v>
      </c>
      <c r="G62">
        <f t="shared" si="2"/>
        <v>1.5977849133515325</v>
      </c>
    </row>
    <row r="63" spans="1:7">
      <c r="A63">
        <v>1978</v>
      </c>
      <c r="B63" t="s">
        <v>9</v>
      </c>
      <c r="C63" s="5">
        <v>12996</v>
      </c>
      <c r="D63" s="5">
        <v>2354000</v>
      </c>
      <c r="E63">
        <f t="shared" si="0"/>
        <v>5.5208156329651656E-3</v>
      </c>
      <c r="F63">
        <f t="shared" si="1"/>
        <v>5.5208156329651654</v>
      </c>
      <c r="G63">
        <f t="shared" si="2"/>
        <v>1.7085256089687688</v>
      </c>
    </row>
    <row r="64" spans="1:7">
      <c r="A64">
        <v>1979</v>
      </c>
      <c r="B64" t="s">
        <v>9</v>
      </c>
      <c r="C64" s="5">
        <v>14528</v>
      </c>
      <c r="D64" s="5">
        <v>2450000</v>
      </c>
      <c r="E64">
        <f t="shared" si="0"/>
        <v>5.9297959183673473E-3</v>
      </c>
      <c r="F64">
        <f t="shared" si="1"/>
        <v>5.929795918367347</v>
      </c>
      <c r="G64">
        <f t="shared" si="2"/>
        <v>1.7799897973023018</v>
      </c>
    </row>
    <row r="65" spans="1:7">
      <c r="A65">
        <v>1980</v>
      </c>
      <c r="B65" t="s">
        <v>9</v>
      </c>
      <c r="C65" s="5">
        <v>17673</v>
      </c>
      <c r="D65" s="5">
        <v>2715357</v>
      </c>
      <c r="E65">
        <f t="shared" si="0"/>
        <v>6.5085364465887908E-3</v>
      </c>
      <c r="F65">
        <f t="shared" si="1"/>
        <v>6.5085364465887912</v>
      </c>
      <c r="G65">
        <f t="shared" si="2"/>
        <v>1.8731146147533315</v>
      </c>
    </row>
    <row r="66" spans="1:7">
      <c r="A66">
        <v>1981</v>
      </c>
      <c r="B66" t="s">
        <v>9</v>
      </c>
      <c r="C66" s="5">
        <v>16082</v>
      </c>
      <c r="D66" s="5">
        <v>2793000</v>
      </c>
      <c r="E66">
        <f t="shared" si="0"/>
        <v>5.7579663444325101E-3</v>
      </c>
      <c r="F66">
        <f t="shared" si="1"/>
        <v>5.7579663444325098</v>
      </c>
      <c r="G66">
        <f t="shared" si="2"/>
        <v>1.7505843471629177</v>
      </c>
    </row>
    <row r="67" spans="1:7">
      <c r="A67">
        <v>1982</v>
      </c>
      <c r="B67" t="s">
        <v>9</v>
      </c>
      <c r="C67" s="5">
        <v>14785</v>
      </c>
      <c r="D67" s="5">
        <v>2860000</v>
      </c>
      <c r="E67">
        <f t="shared" ref="E67:E130" si="3">C67/D67</f>
        <v>5.1695804195804199E-3</v>
      </c>
      <c r="F67">
        <f t="shared" ref="F67:F130" si="4">E67*1000</f>
        <v>5.16958041958042</v>
      </c>
      <c r="G67">
        <f t="shared" ref="G67:G130" si="5">LN(F67)</f>
        <v>1.6427915284726795</v>
      </c>
    </row>
    <row r="68" spans="1:7">
      <c r="A68">
        <v>1983</v>
      </c>
      <c r="B68" t="s">
        <v>9</v>
      </c>
      <c r="C68" s="5">
        <v>14642</v>
      </c>
      <c r="D68" s="5">
        <v>2963000</v>
      </c>
      <c r="E68">
        <f t="shared" si="3"/>
        <v>4.9416132298346271E-3</v>
      </c>
      <c r="F68">
        <f t="shared" si="4"/>
        <v>4.9416132298346271</v>
      </c>
      <c r="G68">
        <f t="shared" si="5"/>
        <v>1.5976918426330227</v>
      </c>
    </row>
    <row r="69" spans="1:7">
      <c r="A69">
        <v>1984</v>
      </c>
      <c r="B69" t="s">
        <v>9</v>
      </c>
      <c r="C69" s="5">
        <v>15756</v>
      </c>
      <c r="D69" s="5">
        <v>3053000</v>
      </c>
      <c r="E69">
        <f t="shared" si="3"/>
        <v>5.1608254176220107E-3</v>
      </c>
      <c r="F69">
        <f t="shared" si="4"/>
        <v>5.1608254176220107</v>
      </c>
      <c r="G69">
        <f t="shared" si="5"/>
        <v>1.6410965313559185</v>
      </c>
    </row>
    <row r="70" spans="1:7">
      <c r="A70">
        <v>1985</v>
      </c>
      <c r="B70" t="s">
        <v>9</v>
      </c>
      <c r="C70" s="5">
        <v>19202</v>
      </c>
      <c r="D70" s="5">
        <v>3187000</v>
      </c>
      <c r="E70">
        <f t="shared" si="3"/>
        <v>6.0251019767806717E-3</v>
      </c>
      <c r="F70">
        <f t="shared" si="4"/>
        <v>6.0251019767806717</v>
      </c>
      <c r="G70">
        <f t="shared" si="5"/>
        <v>1.7959344048402328</v>
      </c>
    </row>
    <row r="71" spans="1:7">
      <c r="A71">
        <v>1986</v>
      </c>
      <c r="B71" t="s">
        <v>9</v>
      </c>
      <c r="C71" s="5">
        <v>21835</v>
      </c>
      <c r="D71" s="5">
        <v>3317000</v>
      </c>
      <c r="E71">
        <f t="shared" si="3"/>
        <v>6.5827555019596024E-3</v>
      </c>
      <c r="F71">
        <f t="shared" si="4"/>
        <v>6.5827555019596025</v>
      </c>
      <c r="G71">
        <f t="shared" si="5"/>
        <v>1.884453426972609</v>
      </c>
    </row>
    <row r="72" spans="1:7">
      <c r="A72">
        <v>1987</v>
      </c>
      <c r="B72" t="s">
        <v>9</v>
      </c>
      <c r="C72" s="5">
        <v>20742</v>
      </c>
      <c r="D72" s="5">
        <v>3386000</v>
      </c>
      <c r="E72">
        <f t="shared" si="3"/>
        <v>6.1258121677495569E-3</v>
      </c>
      <c r="F72">
        <f t="shared" si="4"/>
        <v>6.1258121677495572</v>
      </c>
      <c r="G72">
        <f t="shared" si="5"/>
        <v>1.8125113464565989</v>
      </c>
    </row>
    <row r="73" spans="1:7">
      <c r="A73">
        <v>1988</v>
      </c>
      <c r="B73" t="s">
        <v>9</v>
      </c>
      <c r="C73" s="5">
        <v>21147</v>
      </c>
      <c r="D73" s="5">
        <v>3466000</v>
      </c>
      <c r="E73">
        <f t="shared" si="3"/>
        <v>6.1012694748990189E-3</v>
      </c>
      <c r="F73">
        <f t="shared" si="4"/>
        <v>6.1012694748990191</v>
      </c>
      <c r="G73">
        <f t="shared" si="5"/>
        <v>1.808496860166434</v>
      </c>
    </row>
    <row r="74" spans="1:7">
      <c r="A74">
        <v>1989</v>
      </c>
      <c r="B74" t="s">
        <v>9</v>
      </c>
      <c r="C74" s="5">
        <v>21320</v>
      </c>
      <c r="D74" s="5">
        <v>3556000</v>
      </c>
      <c r="E74">
        <f t="shared" si="3"/>
        <v>5.9955005624296965E-3</v>
      </c>
      <c r="F74">
        <f t="shared" si="4"/>
        <v>5.9955005624296964</v>
      </c>
      <c r="G74">
        <f t="shared" si="5"/>
        <v>1.7910092816459857</v>
      </c>
    </row>
    <row r="75" spans="1:7">
      <c r="A75">
        <v>1990</v>
      </c>
      <c r="B75" t="s">
        <v>9</v>
      </c>
      <c r="C75" s="5">
        <v>23911</v>
      </c>
      <c r="D75" s="5">
        <v>3665228</v>
      </c>
      <c r="E75">
        <f t="shared" si="3"/>
        <v>6.5237414971183235E-3</v>
      </c>
      <c r="F75">
        <f t="shared" si="4"/>
        <v>6.5237414971183236</v>
      </c>
      <c r="G75">
        <f t="shared" si="5"/>
        <v>1.8754480606013195</v>
      </c>
    </row>
    <row r="76" spans="1:7">
      <c r="A76">
        <v>1991</v>
      </c>
      <c r="B76" t="s">
        <v>9</v>
      </c>
      <c r="C76" s="5">
        <v>25152</v>
      </c>
      <c r="D76" s="5">
        <v>3750000</v>
      </c>
      <c r="E76">
        <f t="shared" si="3"/>
        <v>6.7072E-3</v>
      </c>
      <c r="F76">
        <f t="shared" si="4"/>
        <v>6.7072000000000003</v>
      </c>
      <c r="G76">
        <f t="shared" si="5"/>
        <v>1.9031815762644766</v>
      </c>
    </row>
    <row r="77" spans="1:7">
      <c r="A77">
        <v>1992</v>
      </c>
      <c r="B77" t="s">
        <v>9</v>
      </c>
      <c r="C77" s="5">
        <v>25706</v>
      </c>
      <c r="D77" s="5">
        <v>3832000</v>
      </c>
      <c r="E77">
        <f t="shared" si="3"/>
        <v>6.7082463465553237E-3</v>
      </c>
      <c r="F77">
        <f t="shared" si="4"/>
        <v>6.7082463465553239</v>
      </c>
      <c r="G77">
        <f t="shared" si="5"/>
        <v>1.903337567579326</v>
      </c>
    </row>
    <row r="78" spans="1:7">
      <c r="A78">
        <v>1993</v>
      </c>
      <c r="B78" t="s">
        <v>9</v>
      </c>
      <c r="C78" s="5">
        <v>28142</v>
      </c>
      <c r="D78" s="5">
        <v>3936000</v>
      </c>
      <c r="E78">
        <f t="shared" si="3"/>
        <v>7.1498983739837398E-3</v>
      </c>
      <c r="F78">
        <f t="shared" si="4"/>
        <v>7.1498983739837394</v>
      </c>
      <c r="G78">
        <f t="shared" si="5"/>
        <v>1.967098143176057</v>
      </c>
    </row>
    <row r="79" spans="1:7">
      <c r="A79">
        <v>1994</v>
      </c>
      <c r="B79" t="s">
        <v>9</v>
      </c>
      <c r="C79" s="5">
        <v>28653</v>
      </c>
      <c r="D79" s="5">
        <v>4075000</v>
      </c>
      <c r="E79">
        <f t="shared" si="3"/>
        <v>7.0314110429447853E-3</v>
      </c>
      <c r="F79">
        <f t="shared" si="4"/>
        <v>7.0314110429447849</v>
      </c>
      <c r="G79">
        <f t="shared" si="5"/>
        <v>1.950387403027884</v>
      </c>
    </row>
    <row r="80" spans="1:7">
      <c r="A80">
        <v>1995</v>
      </c>
      <c r="B80" t="s">
        <v>9</v>
      </c>
      <c r="C80" s="5">
        <v>30095</v>
      </c>
      <c r="D80" s="5">
        <v>4218000</v>
      </c>
      <c r="E80">
        <f t="shared" si="3"/>
        <v>7.1348980559506874E-3</v>
      </c>
      <c r="F80">
        <f t="shared" si="4"/>
        <v>7.1348980559506874</v>
      </c>
      <c r="G80">
        <f t="shared" si="5"/>
        <v>1.9649979629431513</v>
      </c>
    </row>
    <row r="81" spans="1:7">
      <c r="A81">
        <v>1996</v>
      </c>
      <c r="B81" t="s">
        <v>9</v>
      </c>
      <c r="C81" s="5">
        <v>27963</v>
      </c>
      <c r="D81" s="5">
        <v>4428000</v>
      </c>
      <c r="E81">
        <f t="shared" si="3"/>
        <v>6.3150406504065039E-3</v>
      </c>
      <c r="F81">
        <f t="shared" si="4"/>
        <v>6.3150406504065035</v>
      </c>
      <c r="G81">
        <f t="shared" si="5"/>
        <v>1.8429341929007392</v>
      </c>
    </row>
    <row r="82" spans="1:7">
      <c r="A82">
        <v>1997</v>
      </c>
      <c r="B82" t="s">
        <v>9</v>
      </c>
      <c r="C82" s="5">
        <v>28411</v>
      </c>
      <c r="D82" s="5">
        <v>4555000</v>
      </c>
      <c r="E82">
        <f t="shared" si="3"/>
        <v>6.2373216245883642E-3</v>
      </c>
      <c r="F82">
        <f t="shared" si="4"/>
        <v>6.2373216245883638</v>
      </c>
      <c r="G82">
        <f t="shared" si="5"/>
        <v>1.8305508634083449</v>
      </c>
    </row>
    <row r="83" spans="1:7">
      <c r="A83">
        <v>1998</v>
      </c>
      <c r="B83" t="s">
        <v>9</v>
      </c>
      <c r="C83" s="5">
        <v>26984</v>
      </c>
      <c r="D83" s="5">
        <v>4669000</v>
      </c>
      <c r="E83">
        <f t="shared" si="3"/>
        <v>5.7793960162775757E-3</v>
      </c>
      <c r="F83">
        <f t="shared" si="4"/>
        <v>5.7793960162775759</v>
      </c>
      <c r="G83">
        <f t="shared" si="5"/>
        <v>1.7542991817705493</v>
      </c>
    </row>
    <row r="84" spans="1:7">
      <c r="A84">
        <v>1999</v>
      </c>
      <c r="B84" t="s">
        <v>9</v>
      </c>
      <c r="C84" s="5">
        <v>26334</v>
      </c>
      <c r="D84" s="5">
        <v>4778332</v>
      </c>
      <c r="E84">
        <f t="shared" si="3"/>
        <v>5.5111281509949497E-3</v>
      </c>
      <c r="F84">
        <f t="shared" si="4"/>
        <v>5.5111281509949501</v>
      </c>
      <c r="G84">
        <f t="shared" si="5"/>
        <v>1.7067693483042887</v>
      </c>
    </row>
    <row r="85" spans="1:7">
      <c r="A85">
        <v>2000</v>
      </c>
      <c r="B85" t="s">
        <v>9</v>
      </c>
      <c r="C85" s="5">
        <v>27281</v>
      </c>
      <c r="D85" s="5">
        <v>5130632</v>
      </c>
      <c r="E85">
        <f t="shared" si="3"/>
        <v>5.3172786510511764E-3</v>
      </c>
      <c r="F85">
        <f t="shared" si="4"/>
        <v>5.3172786510511765</v>
      </c>
      <c r="G85">
        <f t="shared" si="5"/>
        <v>1.6709616407192522</v>
      </c>
    </row>
    <row r="86" spans="1:7">
      <c r="A86">
        <v>1973</v>
      </c>
      <c r="B86" t="s">
        <v>10</v>
      </c>
      <c r="C86" s="5">
        <v>5905</v>
      </c>
      <c r="D86" s="5">
        <v>2037000</v>
      </c>
      <c r="E86">
        <f t="shared" si="3"/>
        <v>2.8988708885616101E-3</v>
      </c>
      <c r="F86">
        <f t="shared" si="4"/>
        <v>2.8988708885616101</v>
      </c>
      <c r="G86">
        <f t="shared" si="5"/>
        <v>1.0643213124046569</v>
      </c>
    </row>
    <row r="87" spans="1:7">
      <c r="A87">
        <v>1974</v>
      </c>
      <c r="B87" t="s">
        <v>10</v>
      </c>
      <c r="C87" s="5">
        <v>6521</v>
      </c>
      <c r="D87" s="5">
        <v>2062000</v>
      </c>
      <c r="E87">
        <f t="shared" si="3"/>
        <v>3.1624636275460719E-3</v>
      </c>
      <c r="F87">
        <f t="shared" si="4"/>
        <v>3.1624636275460718</v>
      </c>
      <c r="G87">
        <f t="shared" si="5"/>
        <v>1.1513513528162971</v>
      </c>
    </row>
    <row r="88" spans="1:7">
      <c r="A88">
        <v>1975</v>
      </c>
      <c r="B88" t="s">
        <v>10</v>
      </c>
      <c r="C88" s="5">
        <v>7369</v>
      </c>
      <c r="D88" s="5">
        <v>2116000</v>
      </c>
      <c r="E88">
        <f t="shared" si="3"/>
        <v>3.482514177693762E-3</v>
      </c>
      <c r="F88">
        <f t="shared" si="4"/>
        <v>3.482514177693762</v>
      </c>
      <c r="G88">
        <f t="shared" si="5"/>
        <v>1.2477544977888093</v>
      </c>
    </row>
    <row r="89" spans="1:7">
      <c r="A89">
        <v>1976</v>
      </c>
      <c r="B89" t="s">
        <v>10</v>
      </c>
      <c r="C89" s="5">
        <v>6410</v>
      </c>
      <c r="D89" s="5">
        <v>2109000</v>
      </c>
      <c r="E89">
        <f t="shared" si="3"/>
        <v>3.0393551446183027E-3</v>
      </c>
      <c r="F89">
        <f t="shared" si="4"/>
        <v>3.0393551446183027</v>
      </c>
      <c r="G89">
        <f t="shared" si="5"/>
        <v>1.1116453694359412</v>
      </c>
    </row>
    <row r="90" spans="1:7">
      <c r="A90">
        <v>1977</v>
      </c>
      <c r="B90" t="s">
        <v>10</v>
      </c>
      <c r="C90" s="5">
        <v>6924</v>
      </c>
      <c r="D90" s="5">
        <v>2144000</v>
      </c>
      <c r="E90">
        <f t="shared" si="3"/>
        <v>3.2294776119402985E-3</v>
      </c>
      <c r="F90">
        <f t="shared" si="4"/>
        <v>3.2294776119402986</v>
      </c>
      <c r="G90">
        <f t="shared" si="5"/>
        <v>1.1723203941054072</v>
      </c>
    </row>
    <row r="91" spans="1:7">
      <c r="A91">
        <v>1978</v>
      </c>
      <c r="B91" t="s">
        <v>10</v>
      </c>
      <c r="C91" s="5">
        <v>7522</v>
      </c>
      <c r="D91" s="5">
        <v>2186000</v>
      </c>
      <c r="E91">
        <f t="shared" si="3"/>
        <v>3.4409881061299176E-3</v>
      </c>
      <c r="F91">
        <f t="shared" si="4"/>
        <v>3.4409881061299177</v>
      </c>
      <c r="G91">
        <f t="shared" si="5"/>
        <v>1.2357586702937979</v>
      </c>
    </row>
    <row r="92" spans="1:7">
      <c r="A92">
        <v>1979</v>
      </c>
      <c r="B92" t="s">
        <v>10</v>
      </c>
      <c r="C92" s="5">
        <v>7984</v>
      </c>
      <c r="D92" s="5">
        <v>2180000</v>
      </c>
      <c r="E92">
        <f t="shared" si="3"/>
        <v>3.6623853211009173E-3</v>
      </c>
      <c r="F92">
        <f t="shared" si="4"/>
        <v>3.6623853211009174</v>
      </c>
      <c r="G92">
        <f t="shared" si="5"/>
        <v>1.2981146622081652</v>
      </c>
    </row>
    <row r="93" spans="1:7">
      <c r="A93">
        <v>1980</v>
      </c>
      <c r="B93" t="s">
        <v>10</v>
      </c>
      <c r="C93" s="5">
        <v>7656</v>
      </c>
      <c r="D93" s="5">
        <v>2284037</v>
      </c>
      <c r="E93">
        <f t="shared" si="3"/>
        <v>3.3519597099346465E-3</v>
      </c>
      <c r="F93">
        <f t="shared" si="4"/>
        <v>3.3519597099346465</v>
      </c>
      <c r="G93">
        <f t="shared" si="5"/>
        <v>1.2095451628383651</v>
      </c>
    </row>
    <row r="94" spans="1:7">
      <c r="A94">
        <v>1981</v>
      </c>
      <c r="B94" t="s">
        <v>10</v>
      </c>
      <c r="C94" s="5">
        <v>7119</v>
      </c>
      <c r="D94" s="5">
        <v>2294000</v>
      </c>
      <c r="E94">
        <f t="shared" si="3"/>
        <v>3.1033129904097646E-3</v>
      </c>
      <c r="F94">
        <f t="shared" si="4"/>
        <v>3.1033129904097647</v>
      </c>
      <c r="G94">
        <f t="shared" si="5"/>
        <v>1.1324702474145574</v>
      </c>
    </row>
    <row r="95" spans="1:7">
      <c r="A95">
        <v>1982</v>
      </c>
      <c r="B95" t="s">
        <v>10</v>
      </c>
      <c r="C95" s="5">
        <v>7438</v>
      </c>
      <c r="D95" s="5">
        <v>2291000</v>
      </c>
      <c r="E95">
        <f t="shared" si="3"/>
        <v>3.2466171977302487E-3</v>
      </c>
      <c r="F95">
        <f t="shared" si="4"/>
        <v>3.2466171977302487</v>
      </c>
      <c r="G95">
        <f t="shared" si="5"/>
        <v>1.1776135920315198</v>
      </c>
    </row>
    <row r="96" spans="1:7">
      <c r="A96">
        <v>1983</v>
      </c>
      <c r="B96" t="s">
        <v>10</v>
      </c>
      <c r="C96" s="5">
        <v>6930</v>
      </c>
      <c r="D96" s="5">
        <v>2328000</v>
      </c>
      <c r="E96">
        <f t="shared" si="3"/>
        <v>2.9768041237113402E-3</v>
      </c>
      <c r="F96">
        <f t="shared" si="4"/>
        <v>2.9768041237113403</v>
      </c>
      <c r="G96">
        <f t="shared" si="5"/>
        <v>1.0908502833326206</v>
      </c>
    </row>
    <row r="97" spans="1:7">
      <c r="A97">
        <v>1984</v>
      </c>
      <c r="B97" t="s">
        <v>10</v>
      </c>
      <c r="C97" s="5">
        <v>7549</v>
      </c>
      <c r="D97" s="5">
        <v>2349000</v>
      </c>
      <c r="E97">
        <f t="shared" si="3"/>
        <v>3.2137079608343978E-3</v>
      </c>
      <c r="F97">
        <f t="shared" si="4"/>
        <v>3.2137079608343977</v>
      </c>
      <c r="G97">
        <f t="shared" si="5"/>
        <v>1.1674253984807121</v>
      </c>
    </row>
    <row r="98" spans="1:7">
      <c r="A98">
        <v>1985</v>
      </c>
      <c r="B98" t="s">
        <v>10</v>
      </c>
      <c r="C98" s="5">
        <v>8199</v>
      </c>
      <c r="D98" s="5">
        <v>2359000</v>
      </c>
      <c r="E98">
        <f t="shared" si="3"/>
        <v>3.4756252649427726E-3</v>
      </c>
      <c r="F98">
        <f t="shared" si="4"/>
        <v>3.4756252649427726</v>
      </c>
      <c r="G98">
        <f t="shared" si="5"/>
        <v>1.2457743951885027</v>
      </c>
    </row>
    <row r="99" spans="1:7">
      <c r="A99">
        <v>1986</v>
      </c>
      <c r="B99" t="s">
        <v>10</v>
      </c>
      <c r="C99" s="5">
        <v>9365</v>
      </c>
      <c r="D99" s="5">
        <v>2372000</v>
      </c>
      <c r="E99">
        <f t="shared" si="3"/>
        <v>3.9481450252951099E-3</v>
      </c>
      <c r="F99">
        <f t="shared" si="4"/>
        <v>3.9481450252951098</v>
      </c>
      <c r="G99">
        <f t="shared" si="5"/>
        <v>1.3732458547605728</v>
      </c>
    </row>
    <row r="100" spans="1:7">
      <c r="A100">
        <v>1987</v>
      </c>
      <c r="B100" t="s">
        <v>10</v>
      </c>
      <c r="C100" s="5">
        <v>9839</v>
      </c>
      <c r="D100" s="5">
        <v>2388000</v>
      </c>
      <c r="E100">
        <f t="shared" si="3"/>
        <v>4.1201842546063653E-3</v>
      </c>
      <c r="F100">
        <f t="shared" si="4"/>
        <v>4.1201842546063654</v>
      </c>
      <c r="G100">
        <f t="shared" si="5"/>
        <v>1.4158978843532728</v>
      </c>
    </row>
    <row r="101" spans="1:7">
      <c r="A101">
        <v>1988</v>
      </c>
      <c r="B101" t="s">
        <v>10</v>
      </c>
      <c r="C101" s="5">
        <v>10237</v>
      </c>
      <c r="D101" s="5">
        <v>2422000</v>
      </c>
      <c r="E101">
        <f t="shared" si="3"/>
        <v>4.226672171758877E-3</v>
      </c>
      <c r="F101">
        <f t="shared" si="4"/>
        <v>4.2266721717588771</v>
      </c>
      <c r="G101">
        <f t="shared" si="5"/>
        <v>1.4414149628067332</v>
      </c>
    </row>
    <row r="102" spans="1:7">
      <c r="A102">
        <v>1989</v>
      </c>
      <c r="B102" t="s">
        <v>10</v>
      </c>
      <c r="C102" s="5">
        <v>11397</v>
      </c>
      <c r="D102" s="5">
        <v>2406000</v>
      </c>
      <c r="E102">
        <f t="shared" si="3"/>
        <v>4.7369077306733164E-3</v>
      </c>
      <c r="F102">
        <f t="shared" si="4"/>
        <v>4.7369077306733161</v>
      </c>
      <c r="G102">
        <f t="shared" si="5"/>
        <v>1.555384545321111</v>
      </c>
    </row>
    <row r="103" spans="1:7">
      <c r="A103">
        <v>1990</v>
      </c>
      <c r="B103" t="s">
        <v>10</v>
      </c>
      <c r="C103" s="5">
        <v>12511</v>
      </c>
      <c r="D103" s="5">
        <v>2350725</v>
      </c>
      <c r="E103">
        <f t="shared" si="3"/>
        <v>5.3221878356677198E-3</v>
      </c>
      <c r="F103">
        <f t="shared" si="4"/>
        <v>5.3221878356677195</v>
      </c>
      <c r="G103">
        <f t="shared" si="5"/>
        <v>1.6718844661205188</v>
      </c>
    </row>
    <row r="104" spans="1:7">
      <c r="A104">
        <v>1991</v>
      </c>
      <c r="B104" t="s">
        <v>10</v>
      </c>
      <c r="C104" s="5">
        <v>14072</v>
      </c>
      <c r="D104" s="5">
        <v>2372000</v>
      </c>
      <c r="E104">
        <f t="shared" si="3"/>
        <v>5.9325463743676223E-3</v>
      </c>
      <c r="F104">
        <f t="shared" si="4"/>
        <v>5.9325463743676226</v>
      </c>
      <c r="G104">
        <f t="shared" si="5"/>
        <v>1.780453526299778</v>
      </c>
    </row>
    <row r="105" spans="1:7">
      <c r="A105">
        <v>1992</v>
      </c>
      <c r="B105" t="s">
        <v>10</v>
      </c>
      <c r="C105" s="5">
        <v>13831</v>
      </c>
      <c r="D105" s="5">
        <v>2399000</v>
      </c>
      <c r="E105">
        <f t="shared" si="3"/>
        <v>5.7653188828678615E-3</v>
      </c>
      <c r="F105">
        <f t="shared" si="4"/>
        <v>5.7653188828678612</v>
      </c>
      <c r="G105">
        <f t="shared" si="5"/>
        <v>1.7518604657850132</v>
      </c>
    </row>
    <row r="106" spans="1:7">
      <c r="A106">
        <v>1993</v>
      </c>
      <c r="B106" t="s">
        <v>10</v>
      </c>
      <c r="C106" s="5">
        <v>14381</v>
      </c>
      <c r="D106" s="5">
        <v>2424000</v>
      </c>
      <c r="E106">
        <f t="shared" si="3"/>
        <v>5.9327557755775575E-3</v>
      </c>
      <c r="F106">
        <f t="shared" si="4"/>
        <v>5.932755775577558</v>
      </c>
      <c r="G106">
        <f t="shared" si="5"/>
        <v>1.7804888226971747</v>
      </c>
    </row>
    <row r="107" spans="1:7">
      <c r="A107">
        <v>1994</v>
      </c>
      <c r="B107" t="s">
        <v>10</v>
      </c>
      <c r="C107" s="5">
        <v>14598</v>
      </c>
      <c r="D107" s="5">
        <v>2453000</v>
      </c>
      <c r="E107">
        <f t="shared" si="3"/>
        <v>5.9510803098247042E-3</v>
      </c>
      <c r="F107">
        <f t="shared" si="4"/>
        <v>5.9510803098247038</v>
      </c>
      <c r="G107">
        <f t="shared" si="5"/>
        <v>1.7835727677530882</v>
      </c>
    </row>
    <row r="108" spans="1:7">
      <c r="A108">
        <v>1995</v>
      </c>
      <c r="B108" t="s">
        <v>10</v>
      </c>
      <c r="C108" s="5">
        <v>13741</v>
      </c>
      <c r="D108" s="5">
        <v>2484000</v>
      </c>
      <c r="E108">
        <f t="shared" si="3"/>
        <v>5.5318035426731079E-3</v>
      </c>
      <c r="F108">
        <f t="shared" si="4"/>
        <v>5.5318035426731083</v>
      </c>
      <c r="G108">
        <f t="shared" si="5"/>
        <v>1.7105139002784051</v>
      </c>
    </row>
    <row r="109" spans="1:7">
      <c r="A109">
        <v>1996</v>
      </c>
      <c r="B109" t="s">
        <v>10</v>
      </c>
      <c r="C109" s="5">
        <v>13161</v>
      </c>
      <c r="D109" s="5">
        <v>2510000</v>
      </c>
      <c r="E109">
        <f t="shared" si="3"/>
        <v>5.2434262948207171E-3</v>
      </c>
      <c r="F109">
        <f t="shared" si="4"/>
        <v>5.2434262948207175</v>
      </c>
      <c r="G109">
        <f t="shared" si="5"/>
        <v>1.6569751577084941</v>
      </c>
    </row>
    <row r="110" spans="1:7">
      <c r="A110">
        <v>1997</v>
      </c>
      <c r="B110" t="s">
        <v>10</v>
      </c>
      <c r="C110" s="5">
        <v>13293</v>
      </c>
      <c r="D110" s="5">
        <v>2523000</v>
      </c>
      <c r="E110">
        <f t="shared" si="3"/>
        <v>5.268727705112961E-3</v>
      </c>
      <c r="F110">
        <f t="shared" si="4"/>
        <v>5.2687277051129611</v>
      </c>
      <c r="G110">
        <f t="shared" si="5"/>
        <v>1.6617889112265416</v>
      </c>
    </row>
    <row r="111" spans="1:7">
      <c r="A111">
        <v>1998</v>
      </c>
      <c r="B111" t="s">
        <v>10</v>
      </c>
      <c r="C111" s="5">
        <v>12442</v>
      </c>
      <c r="D111" s="5">
        <v>2538000</v>
      </c>
      <c r="E111">
        <f t="shared" si="3"/>
        <v>4.902285263987392E-3</v>
      </c>
      <c r="F111">
        <f t="shared" si="4"/>
        <v>4.902285263987392</v>
      </c>
      <c r="G111">
        <f t="shared" si="5"/>
        <v>1.5897014768006321</v>
      </c>
    </row>
    <row r="112" spans="1:7">
      <c r="A112">
        <v>1999</v>
      </c>
      <c r="B112" t="s">
        <v>10</v>
      </c>
      <c r="C112" s="5">
        <v>10848</v>
      </c>
      <c r="D112" s="5">
        <v>2551373</v>
      </c>
      <c r="E112">
        <f t="shared" si="3"/>
        <v>4.2518283292956377E-3</v>
      </c>
      <c r="F112">
        <f t="shared" si="4"/>
        <v>4.2518283292956376</v>
      </c>
      <c r="G112">
        <f t="shared" si="5"/>
        <v>1.4473490855573163</v>
      </c>
    </row>
    <row r="113" spans="1:7">
      <c r="A113">
        <v>2000</v>
      </c>
      <c r="B113" t="s">
        <v>10</v>
      </c>
      <c r="C113" s="5">
        <v>11904</v>
      </c>
      <c r="D113" s="5">
        <v>2673400</v>
      </c>
      <c r="E113">
        <f t="shared" si="3"/>
        <v>4.4527567891075037E-3</v>
      </c>
      <c r="F113">
        <f t="shared" si="4"/>
        <v>4.4527567891075037</v>
      </c>
      <c r="G113">
        <f t="shared" si="5"/>
        <v>1.4935234075355004</v>
      </c>
    </row>
    <row r="114" spans="1:7">
      <c r="A114">
        <v>1973</v>
      </c>
      <c r="B114" t="s">
        <v>11</v>
      </c>
      <c r="C114" s="5">
        <v>116563</v>
      </c>
      <c r="D114" s="5">
        <v>20601000</v>
      </c>
      <c r="E114">
        <f t="shared" si="3"/>
        <v>5.6581233920683458E-3</v>
      </c>
      <c r="F114">
        <f t="shared" si="4"/>
        <v>5.6581233920683456</v>
      </c>
      <c r="G114">
        <f t="shared" si="5"/>
        <v>1.7330922810665215</v>
      </c>
    </row>
    <row r="115" spans="1:7">
      <c r="A115">
        <v>1974</v>
      </c>
      <c r="B115" t="s">
        <v>11</v>
      </c>
      <c r="C115" s="5">
        <v>127658</v>
      </c>
      <c r="D115" s="5">
        <v>20907000</v>
      </c>
      <c r="E115">
        <f t="shared" si="3"/>
        <v>6.1059932080164536E-3</v>
      </c>
      <c r="F115">
        <f t="shared" si="4"/>
        <v>6.1059932080164536</v>
      </c>
      <c r="G115">
        <f t="shared" si="5"/>
        <v>1.8092707819662524</v>
      </c>
    </row>
    <row r="116" spans="1:7">
      <c r="A116">
        <v>1975</v>
      </c>
      <c r="B116" t="s">
        <v>11</v>
      </c>
      <c r="C116" s="5">
        <v>138842</v>
      </c>
      <c r="D116" s="5">
        <v>21185000</v>
      </c>
      <c r="E116">
        <f t="shared" si="3"/>
        <v>6.5537880575879158E-3</v>
      </c>
      <c r="F116">
        <f t="shared" si="4"/>
        <v>6.5537880575879157</v>
      </c>
      <c r="G116">
        <f t="shared" si="5"/>
        <v>1.8800432118818957</v>
      </c>
    </row>
    <row r="117" spans="1:7">
      <c r="A117">
        <v>1976</v>
      </c>
      <c r="B117" t="s">
        <v>11</v>
      </c>
      <c r="C117" s="5">
        <v>144041</v>
      </c>
      <c r="D117" s="5">
        <v>21520000</v>
      </c>
      <c r="E117">
        <f t="shared" si="3"/>
        <v>6.6933550185873606E-3</v>
      </c>
      <c r="F117">
        <f t="shared" si="4"/>
        <v>6.6933550185873605</v>
      </c>
      <c r="G117">
        <f t="shared" si="5"/>
        <v>1.9011152459789595</v>
      </c>
    </row>
    <row r="118" spans="1:7">
      <c r="A118">
        <v>1977</v>
      </c>
      <c r="B118" t="s">
        <v>11</v>
      </c>
      <c r="C118" s="5">
        <v>154582</v>
      </c>
      <c r="D118" s="5">
        <v>21896000</v>
      </c>
      <c r="E118">
        <f t="shared" si="3"/>
        <v>7.0598282791377422E-3</v>
      </c>
      <c r="F118">
        <f t="shared" si="4"/>
        <v>7.0598282791377418</v>
      </c>
      <c r="G118">
        <f t="shared" si="5"/>
        <v>1.9544207281410315</v>
      </c>
    </row>
    <row r="119" spans="1:7">
      <c r="A119">
        <v>1978</v>
      </c>
      <c r="B119" t="s">
        <v>11</v>
      </c>
      <c r="C119" s="5">
        <v>165626</v>
      </c>
      <c r="D119" s="5">
        <v>22294000</v>
      </c>
      <c r="E119">
        <f t="shared" si="3"/>
        <v>7.4291737687270116E-3</v>
      </c>
      <c r="F119">
        <f t="shared" si="4"/>
        <v>7.4291737687270114</v>
      </c>
      <c r="G119">
        <f t="shared" si="5"/>
        <v>2.0054146504906769</v>
      </c>
    </row>
    <row r="120" spans="1:7">
      <c r="A120">
        <v>1979</v>
      </c>
      <c r="B120" t="s">
        <v>11</v>
      </c>
      <c r="C120" s="5">
        <v>184087</v>
      </c>
      <c r="D120" s="5">
        <v>22696000</v>
      </c>
      <c r="E120">
        <f t="shared" si="3"/>
        <v>8.1109887204793788E-3</v>
      </c>
      <c r="F120">
        <f t="shared" si="4"/>
        <v>8.1109887204793782</v>
      </c>
      <c r="G120">
        <f t="shared" si="5"/>
        <v>2.0932197744423608</v>
      </c>
    </row>
    <row r="121" spans="1:7">
      <c r="A121">
        <v>1980</v>
      </c>
      <c r="B121" t="s">
        <v>11</v>
      </c>
      <c r="C121" s="5">
        <v>210290</v>
      </c>
      <c r="D121" s="5">
        <v>23532680</v>
      </c>
      <c r="E121">
        <f t="shared" si="3"/>
        <v>8.9360837779632416E-3</v>
      </c>
      <c r="F121">
        <f t="shared" si="4"/>
        <v>8.9360837779632423</v>
      </c>
      <c r="G121">
        <f t="shared" si="5"/>
        <v>2.1900974370545585</v>
      </c>
    </row>
    <row r="122" spans="1:7">
      <c r="A122">
        <v>1981</v>
      </c>
      <c r="B122" t="s">
        <v>11</v>
      </c>
      <c r="C122" s="5">
        <v>208485</v>
      </c>
      <c r="D122" s="5">
        <v>24159000</v>
      </c>
      <c r="E122">
        <f t="shared" si="3"/>
        <v>8.6297032161927224E-3</v>
      </c>
      <c r="F122">
        <f t="shared" si="4"/>
        <v>8.6297032161927216</v>
      </c>
      <c r="G122">
        <f t="shared" si="5"/>
        <v>2.1552101147233134</v>
      </c>
    </row>
    <row r="123" spans="1:7">
      <c r="A123">
        <v>1982</v>
      </c>
      <c r="B123" t="s">
        <v>11</v>
      </c>
      <c r="C123" s="5">
        <v>201429</v>
      </c>
      <c r="D123" s="5">
        <v>24724000</v>
      </c>
      <c r="E123">
        <f t="shared" si="3"/>
        <v>8.1471040284743571E-3</v>
      </c>
      <c r="F123">
        <f t="shared" si="4"/>
        <v>8.1471040284743577</v>
      </c>
      <c r="G123">
        <f t="shared" si="5"/>
        <v>2.097662530177185</v>
      </c>
    </row>
    <row r="124" spans="1:7">
      <c r="A124">
        <v>1983</v>
      </c>
      <c r="B124" t="s">
        <v>11</v>
      </c>
      <c r="C124" s="5">
        <v>194491</v>
      </c>
      <c r="D124" s="5">
        <v>25174000</v>
      </c>
      <c r="E124">
        <f t="shared" si="3"/>
        <v>7.725867959005323E-3</v>
      </c>
      <c r="F124">
        <f t="shared" si="4"/>
        <v>7.7258679590053232</v>
      </c>
      <c r="G124">
        <f t="shared" si="5"/>
        <v>2.0445741736250098</v>
      </c>
    </row>
    <row r="125" spans="1:7">
      <c r="A125">
        <v>1984</v>
      </c>
      <c r="B125" t="s">
        <v>11</v>
      </c>
      <c r="C125" s="5">
        <v>195589</v>
      </c>
      <c r="D125" s="5">
        <v>25622000</v>
      </c>
      <c r="E125">
        <f t="shared" si="3"/>
        <v>7.6336351572867068E-3</v>
      </c>
      <c r="F125">
        <f t="shared" si="4"/>
        <v>7.6336351572867072</v>
      </c>
      <c r="G125">
        <f t="shared" si="5"/>
        <v>2.0325641613662895</v>
      </c>
    </row>
    <row r="126" spans="1:7">
      <c r="A126">
        <v>1985</v>
      </c>
      <c r="B126" t="s">
        <v>11</v>
      </c>
      <c r="C126" s="5">
        <v>201763</v>
      </c>
      <c r="D126" s="5">
        <v>26365000</v>
      </c>
      <c r="E126">
        <f t="shared" si="3"/>
        <v>7.6526834818888678E-3</v>
      </c>
      <c r="F126">
        <f t="shared" si="4"/>
        <v>7.652683481888868</v>
      </c>
      <c r="G126">
        <f t="shared" si="5"/>
        <v>2.0350563682750988</v>
      </c>
    </row>
    <row r="127" spans="1:7">
      <c r="A127">
        <v>1986</v>
      </c>
      <c r="B127" t="s">
        <v>11</v>
      </c>
      <c r="C127" s="5">
        <v>248370</v>
      </c>
      <c r="D127" s="5">
        <v>26981000</v>
      </c>
      <c r="E127">
        <f t="shared" si="3"/>
        <v>9.2053667395574669E-3</v>
      </c>
      <c r="F127">
        <f t="shared" si="4"/>
        <v>9.2053667395574674</v>
      </c>
      <c r="G127">
        <f t="shared" si="5"/>
        <v>2.2197866552338694</v>
      </c>
    </row>
    <row r="128" spans="1:7">
      <c r="A128">
        <v>1987</v>
      </c>
      <c r="B128" t="s">
        <v>11</v>
      </c>
      <c r="C128" s="5">
        <v>253943</v>
      </c>
      <c r="D128" s="5">
        <v>27663000</v>
      </c>
      <c r="E128">
        <f t="shared" si="3"/>
        <v>9.1798792611068932E-3</v>
      </c>
      <c r="F128">
        <f t="shared" si="4"/>
        <v>9.179879261106894</v>
      </c>
      <c r="G128">
        <f t="shared" si="5"/>
        <v>2.2170140521610358</v>
      </c>
    </row>
    <row r="129" spans="1:7">
      <c r="A129">
        <v>1988</v>
      </c>
      <c r="B129" t="s">
        <v>11</v>
      </c>
      <c r="C129" s="5">
        <v>261912</v>
      </c>
      <c r="D129" s="5">
        <v>28168000</v>
      </c>
      <c r="E129">
        <f t="shared" si="3"/>
        <v>9.2982107355864818E-3</v>
      </c>
      <c r="F129">
        <f t="shared" si="4"/>
        <v>9.2982107355864816</v>
      </c>
      <c r="G129">
        <f t="shared" si="5"/>
        <v>2.2298219876261469</v>
      </c>
    </row>
    <row r="130" spans="1:7">
      <c r="A130">
        <v>1989</v>
      </c>
      <c r="B130" t="s">
        <v>11</v>
      </c>
      <c r="C130" s="5">
        <v>284136</v>
      </c>
      <c r="D130" s="5">
        <v>29063000</v>
      </c>
      <c r="E130">
        <f t="shared" si="3"/>
        <v>9.7765543818600972E-3</v>
      </c>
      <c r="F130">
        <f t="shared" si="4"/>
        <v>9.7765543818600964</v>
      </c>
      <c r="G130">
        <f t="shared" si="5"/>
        <v>2.2799871092767865</v>
      </c>
    </row>
    <row r="131" spans="1:7">
      <c r="A131">
        <v>1990</v>
      </c>
      <c r="B131" t="s">
        <v>11</v>
      </c>
      <c r="C131" s="5">
        <v>311051</v>
      </c>
      <c r="D131" s="5">
        <v>29760021</v>
      </c>
      <c r="E131">
        <f t="shared" ref="E131:E194" si="6">C131/D131</f>
        <v>1.0451975151496028E-2</v>
      </c>
      <c r="F131">
        <f t="shared" ref="F131:F194" si="7">E131*1000</f>
        <v>10.451975151496027</v>
      </c>
      <c r="G131">
        <f t="shared" ref="G131:G194" si="8">LN(F131)</f>
        <v>2.3467909702632732</v>
      </c>
    </row>
    <row r="132" spans="1:7">
      <c r="A132">
        <v>1991</v>
      </c>
      <c r="B132" t="s">
        <v>11</v>
      </c>
      <c r="C132" s="5">
        <v>331122</v>
      </c>
      <c r="D132" s="5">
        <v>30380000</v>
      </c>
      <c r="E132">
        <f t="shared" si="6"/>
        <v>1.0899341672152733E-2</v>
      </c>
      <c r="F132">
        <f t="shared" si="7"/>
        <v>10.899341672152733</v>
      </c>
      <c r="G132">
        <f t="shared" si="8"/>
        <v>2.3887023903609146</v>
      </c>
    </row>
    <row r="133" spans="1:7">
      <c r="A133">
        <v>1992</v>
      </c>
      <c r="B133" t="s">
        <v>11</v>
      </c>
      <c r="C133" s="5">
        <v>345624</v>
      </c>
      <c r="D133" s="5">
        <v>30867000</v>
      </c>
      <c r="E133">
        <f t="shared" si="6"/>
        <v>1.119720089415881E-2</v>
      </c>
      <c r="F133">
        <f t="shared" si="7"/>
        <v>11.19720089415881</v>
      </c>
      <c r="G133">
        <f t="shared" si="8"/>
        <v>2.4156638269014081</v>
      </c>
    </row>
    <row r="134" spans="1:7">
      <c r="A134">
        <v>1993</v>
      </c>
      <c r="B134" t="s">
        <v>11</v>
      </c>
      <c r="C134" s="5">
        <v>336381</v>
      </c>
      <c r="D134" s="5">
        <v>31211000</v>
      </c>
      <c r="E134">
        <f t="shared" si="6"/>
        <v>1.0777642497837301E-2</v>
      </c>
      <c r="F134">
        <f t="shared" si="7"/>
        <v>10.777642497837302</v>
      </c>
      <c r="G134">
        <f t="shared" si="8"/>
        <v>2.3774738493413352</v>
      </c>
    </row>
    <row r="135" spans="1:7">
      <c r="A135">
        <v>1994</v>
      </c>
      <c r="B135" t="s">
        <v>11</v>
      </c>
      <c r="C135" s="5">
        <v>318395</v>
      </c>
      <c r="D135" s="5">
        <v>31431000</v>
      </c>
      <c r="E135">
        <f t="shared" si="6"/>
        <v>1.012996722980497E-2</v>
      </c>
      <c r="F135">
        <f t="shared" si="7"/>
        <v>10.12996722980497</v>
      </c>
      <c r="G135">
        <f t="shared" si="8"/>
        <v>2.3154980832904011</v>
      </c>
    </row>
    <row r="136" spans="1:7">
      <c r="A136">
        <v>1995</v>
      </c>
      <c r="B136" t="s">
        <v>11</v>
      </c>
      <c r="C136" s="5">
        <v>305154</v>
      </c>
      <c r="D136" s="5">
        <v>31589000</v>
      </c>
      <c r="E136">
        <f t="shared" si="6"/>
        <v>9.6601348570704987E-3</v>
      </c>
      <c r="F136">
        <f t="shared" si="7"/>
        <v>9.6601348570704992</v>
      </c>
      <c r="G136">
        <f t="shared" si="8"/>
        <v>2.2680076084862466</v>
      </c>
    </row>
    <row r="137" spans="1:7">
      <c r="A137">
        <v>1996</v>
      </c>
      <c r="B137" t="s">
        <v>11</v>
      </c>
      <c r="C137" s="5">
        <v>274996</v>
      </c>
      <c r="D137" s="5">
        <v>31878000</v>
      </c>
      <c r="E137">
        <f t="shared" si="6"/>
        <v>8.626513583035322E-3</v>
      </c>
      <c r="F137">
        <f t="shared" si="7"/>
        <v>8.6265135830353223</v>
      </c>
      <c r="G137">
        <f t="shared" si="8"/>
        <v>2.1548404354093784</v>
      </c>
    </row>
    <row r="138" spans="1:7">
      <c r="A138">
        <v>1997</v>
      </c>
      <c r="B138" t="s">
        <v>11</v>
      </c>
      <c r="C138" s="5">
        <v>257582</v>
      </c>
      <c r="D138" s="5">
        <v>32268000</v>
      </c>
      <c r="E138">
        <f t="shared" si="6"/>
        <v>7.9825833643237878E-3</v>
      </c>
      <c r="F138">
        <f t="shared" si="7"/>
        <v>7.982583364323788</v>
      </c>
      <c r="G138">
        <f t="shared" si="8"/>
        <v>2.0772620889376472</v>
      </c>
    </row>
    <row r="139" spans="1:7">
      <c r="A139">
        <v>1998</v>
      </c>
      <c r="B139" t="s">
        <v>11</v>
      </c>
      <c r="C139" s="5">
        <v>229883</v>
      </c>
      <c r="D139" s="5">
        <v>32667000</v>
      </c>
      <c r="E139">
        <f t="shared" si="6"/>
        <v>7.0371628860929989E-3</v>
      </c>
      <c r="F139">
        <f t="shared" si="7"/>
        <v>7.0371628860929993</v>
      </c>
      <c r="G139">
        <f t="shared" si="8"/>
        <v>1.9512050898094593</v>
      </c>
    </row>
    <row r="140" spans="1:7">
      <c r="A140">
        <v>1999</v>
      </c>
      <c r="B140" t="s">
        <v>11</v>
      </c>
      <c r="C140" s="5">
        <v>207879</v>
      </c>
      <c r="D140" s="5">
        <v>33145121</v>
      </c>
      <c r="E140">
        <f t="shared" si="6"/>
        <v>6.2717828062839173E-3</v>
      </c>
      <c r="F140">
        <f t="shared" si="7"/>
        <v>6.2717828062839169</v>
      </c>
      <c r="G140">
        <f t="shared" si="8"/>
        <v>1.8360606533483648</v>
      </c>
    </row>
    <row r="141" spans="1:7">
      <c r="A141">
        <v>2000</v>
      </c>
      <c r="B141" t="s">
        <v>11</v>
      </c>
      <c r="C141" s="5">
        <v>210531</v>
      </c>
      <c r="D141" s="5">
        <v>33871648</v>
      </c>
      <c r="E141">
        <f t="shared" si="6"/>
        <v>6.2155523108884461E-3</v>
      </c>
      <c r="F141">
        <f t="shared" si="7"/>
        <v>6.2155523108884463</v>
      </c>
      <c r="G141">
        <f t="shared" si="8"/>
        <v>1.8270545884137901</v>
      </c>
    </row>
    <row r="142" spans="1:7">
      <c r="A142">
        <v>1973</v>
      </c>
      <c r="B142" t="s">
        <v>12</v>
      </c>
      <c r="C142" s="5">
        <v>10088</v>
      </c>
      <c r="D142" s="5">
        <v>2437000</v>
      </c>
      <c r="E142">
        <f t="shared" si="6"/>
        <v>4.1395157981124336E-3</v>
      </c>
      <c r="F142">
        <f t="shared" si="7"/>
        <v>4.1395157981124333</v>
      </c>
      <c r="G142">
        <f t="shared" si="8"/>
        <v>1.4205788240195492</v>
      </c>
    </row>
    <row r="143" spans="1:7">
      <c r="A143">
        <v>1974</v>
      </c>
      <c r="B143" t="s">
        <v>12</v>
      </c>
      <c r="C143" s="5">
        <v>10728</v>
      </c>
      <c r="D143" s="5">
        <v>2496000</v>
      </c>
      <c r="E143">
        <f t="shared" si="6"/>
        <v>4.2980769230769227E-3</v>
      </c>
      <c r="F143">
        <f t="shared" si="7"/>
        <v>4.2980769230769225</v>
      </c>
      <c r="G143">
        <f t="shared" si="8"/>
        <v>1.458167695472196</v>
      </c>
    </row>
    <row r="144" spans="1:7">
      <c r="A144">
        <v>1975</v>
      </c>
      <c r="B144" t="s">
        <v>12</v>
      </c>
      <c r="C144" s="5">
        <v>11735</v>
      </c>
      <c r="D144" s="5">
        <v>2534000</v>
      </c>
      <c r="E144">
        <f t="shared" si="6"/>
        <v>4.6310181531176008E-3</v>
      </c>
      <c r="F144">
        <f t="shared" si="7"/>
        <v>4.6310181531176005</v>
      </c>
      <c r="G144">
        <f t="shared" si="8"/>
        <v>1.5327767474040395</v>
      </c>
    </row>
    <row r="145" spans="1:7">
      <c r="A145">
        <v>1976</v>
      </c>
      <c r="B145" t="s">
        <v>12</v>
      </c>
      <c r="C145" s="5">
        <v>10770</v>
      </c>
      <c r="D145" s="5">
        <v>2583000</v>
      </c>
      <c r="E145">
        <f t="shared" si="6"/>
        <v>4.1695702671312425E-3</v>
      </c>
      <c r="F145">
        <f t="shared" si="7"/>
        <v>4.1695702671312427</v>
      </c>
      <c r="G145">
        <f t="shared" si="8"/>
        <v>1.4278129770545938</v>
      </c>
    </row>
    <row r="146" spans="1:7">
      <c r="A146">
        <v>1977</v>
      </c>
      <c r="B146" t="s">
        <v>12</v>
      </c>
      <c r="C146" s="5">
        <v>13407</v>
      </c>
      <c r="D146" s="5">
        <v>2619000</v>
      </c>
      <c r="E146">
        <f t="shared" si="6"/>
        <v>5.1191294387170679E-3</v>
      </c>
      <c r="F146">
        <f t="shared" si="7"/>
        <v>5.119129438717068</v>
      </c>
      <c r="G146">
        <f t="shared" si="8"/>
        <v>1.6329843930938495</v>
      </c>
    </row>
    <row r="147" spans="1:7">
      <c r="A147">
        <v>1978</v>
      </c>
      <c r="B147" t="s">
        <v>12</v>
      </c>
      <c r="C147" s="5">
        <v>13296</v>
      </c>
      <c r="D147" s="5">
        <v>2670000</v>
      </c>
      <c r="E147">
        <f t="shared" si="6"/>
        <v>4.9797752808988767E-3</v>
      </c>
      <c r="F147">
        <f t="shared" si="7"/>
        <v>4.9797752808988767</v>
      </c>
      <c r="G147">
        <f t="shared" si="8"/>
        <v>1.6053847657009344</v>
      </c>
    </row>
    <row r="148" spans="1:7">
      <c r="A148">
        <v>1979</v>
      </c>
      <c r="B148" t="s">
        <v>12</v>
      </c>
      <c r="C148" s="5">
        <v>14472</v>
      </c>
      <c r="D148" s="5">
        <v>2772000</v>
      </c>
      <c r="E148">
        <f t="shared" si="6"/>
        <v>5.2207792207792205E-3</v>
      </c>
      <c r="F148">
        <f t="shared" si="7"/>
        <v>5.2207792207792201</v>
      </c>
      <c r="G148">
        <f t="shared" si="8"/>
        <v>1.652646666765337</v>
      </c>
    </row>
    <row r="149" spans="1:7">
      <c r="A149">
        <v>1980</v>
      </c>
      <c r="B149" t="s">
        <v>12</v>
      </c>
      <c r="C149" s="5">
        <v>15215</v>
      </c>
      <c r="D149" s="5">
        <v>2878407</v>
      </c>
      <c r="E149">
        <f t="shared" si="6"/>
        <v>5.2859098800134936E-3</v>
      </c>
      <c r="F149">
        <f t="shared" si="7"/>
        <v>5.2859098800134934</v>
      </c>
      <c r="G149">
        <f t="shared" si="8"/>
        <v>1.665044767231145</v>
      </c>
    </row>
    <row r="150" spans="1:7">
      <c r="A150">
        <v>1981</v>
      </c>
      <c r="B150" t="s">
        <v>12</v>
      </c>
      <c r="C150" s="5">
        <v>15755</v>
      </c>
      <c r="D150" s="5">
        <v>2963000</v>
      </c>
      <c r="E150">
        <f t="shared" si="6"/>
        <v>5.3172460344245694E-3</v>
      </c>
      <c r="F150">
        <f t="shared" si="7"/>
        <v>5.3172460344245698</v>
      </c>
      <c r="G150">
        <f t="shared" si="8"/>
        <v>1.6709555066178097</v>
      </c>
    </row>
    <row r="151" spans="1:7">
      <c r="A151">
        <v>1982</v>
      </c>
      <c r="B151" t="s">
        <v>12</v>
      </c>
      <c r="C151" s="5">
        <v>15354</v>
      </c>
      <c r="D151" s="5">
        <v>3045000</v>
      </c>
      <c r="E151">
        <f t="shared" si="6"/>
        <v>5.042364532019704E-3</v>
      </c>
      <c r="F151">
        <f t="shared" si="7"/>
        <v>5.0423645320197039</v>
      </c>
      <c r="G151">
        <f t="shared" si="8"/>
        <v>1.6178751252438464</v>
      </c>
    </row>
    <row r="152" spans="1:7">
      <c r="A152">
        <v>1983</v>
      </c>
      <c r="B152" t="s">
        <v>12</v>
      </c>
      <c r="C152" s="5">
        <v>14955</v>
      </c>
      <c r="D152" s="5">
        <v>3139000</v>
      </c>
      <c r="E152">
        <f t="shared" si="6"/>
        <v>4.7642561325262822E-3</v>
      </c>
      <c r="F152">
        <f t="shared" si="7"/>
        <v>4.764256132526282</v>
      </c>
      <c r="G152">
        <f t="shared" si="8"/>
        <v>1.5611414142220947</v>
      </c>
    </row>
    <row r="153" spans="1:7">
      <c r="A153">
        <v>1984</v>
      </c>
      <c r="B153" t="s">
        <v>12</v>
      </c>
      <c r="C153" s="5">
        <v>14548</v>
      </c>
      <c r="D153" s="5">
        <v>3178000</v>
      </c>
      <c r="E153">
        <f t="shared" si="6"/>
        <v>4.5777218376337322E-3</v>
      </c>
      <c r="F153">
        <f t="shared" si="7"/>
        <v>4.5777218376337325</v>
      </c>
      <c r="G153">
        <f t="shared" si="8"/>
        <v>1.5212014590102185</v>
      </c>
    </row>
    <row r="154" spans="1:7">
      <c r="A154">
        <v>1985</v>
      </c>
      <c r="B154" t="s">
        <v>12</v>
      </c>
      <c r="C154" s="5">
        <v>15219</v>
      </c>
      <c r="D154" s="5">
        <v>3231000</v>
      </c>
      <c r="E154">
        <f t="shared" si="6"/>
        <v>4.7103064066852367E-3</v>
      </c>
      <c r="F154">
        <f t="shared" si="7"/>
        <v>4.7103064066852367</v>
      </c>
      <c r="G154">
        <f t="shared" si="8"/>
        <v>1.5497529604103013</v>
      </c>
    </row>
    <row r="155" spans="1:7">
      <c r="A155">
        <v>1986</v>
      </c>
      <c r="B155" t="s">
        <v>12</v>
      </c>
      <c r="C155" s="5">
        <v>17105</v>
      </c>
      <c r="D155" s="5">
        <v>3267000</v>
      </c>
      <c r="E155">
        <f t="shared" si="6"/>
        <v>5.2356902356902359E-3</v>
      </c>
      <c r="F155">
        <f t="shared" si="7"/>
        <v>5.2356902356902362</v>
      </c>
      <c r="G155">
        <f t="shared" si="8"/>
        <v>1.6554986858106351</v>
      </c>
    </row>
    <row r="156" spans="1:7">
      <c r="A156">
        <v>1987</v>
      </c>
      <c r="B156" t="s">
        <v>12</v>
      </c>
      <c r="C156" s="5">
        <v>15409</v>
      </c>
      <c r="D156" s="5">
        <v>3296000</v>
      </c>
      <c r="E156">
        <f t="shared" si="6"/>
        <v>4.6750606796116508E-3</v>
      </c>
      <c r="F156">
        <f t="shared" si="7"/>
        <v>4.6750606796116507</v>
      </c>
      <c r="G156">
        <f t="shared" si="8"/>
        <v>1.542242142252491</v>
      </c>
    </row>
    <row r="157" spans="1:7">
      <c r="A157">
        <v>1988</v>
      </c>
      <c r="B157" t="s">
        <v>12</v>
      </c>
      <c r="C157" s="5">
        <v>15548</v>
      </c>
      <c r="D157" s="5">
        <v>3290000</v>
      </c>
      <c r="E157">
        <f t="shared" si="6"/>
        <v>4.725835866261398E-3</v>
      </c>
      <c r="F157">
        <f t="shared" si="7"/>
        <v>4.7258358662613977</v>
      </c>
      <c r="G157">
        <f t="shared" si="8"/>
        <v>1.5530444482126962</v>
      </c>
    </row>
    <row r="158" spans="1:7">
      <c r="A158">
        <v>1989</v>
      </c>
      <c r="B158" t="s">
        <v>12</v>
      </c>
      <c r="C158" s="5">
        <v>15636</v>
      </c>
      <c r="D158" s="5">
        <v>3317000</v>
      </c>
      <c r="E158">
        <f t="shared" si="6"/>
        <v>4.7138981006933974E-3</v>
      </c>
      <c r="F158">
        <f t="shared" si="7"/>
        <v>4.7138981006933971</v>
      </c>
      <c r="G158">
        <f t="shared" si="8"/>
        <v>1.5505151879657928</v>
      </c>
    </row>
    <row r="159" spans="1:7">
      <c r="A159">
        <v>1990</v>
      </c>
      <c r="B159" t="s">
        <v>12</v>
      </c>
      <c r="C159" s="5">
        <v>17328</v>
      </c>
      <c r="D159" s="5">
        <v>3294394</v>
      </c>
      <c r="E159">
        <f t="shared" si="6"/>
        <v>5.2598444509066008E-3</v>
      </c>
      <c r="F159">
        <f t="shared" si="7"/>
        <v>5.2598444509066011</v>
      </c>
      <c r="G159">
        <f t="shared" si="8"/>
        <v>1.6601014542413679</v>
      </c>
    </row>
    <row r="160" spans="1:7">
      <c r="A160">
        <v>1991</v>
      </c>
      <c r="B160" t="s">
        <v>12</v>
      </c>
      <c r="C160" s="5">
        <v>18887</v>
      </c>
      <c r="D160" s="5">
        <v>3377000</v>
      </c>
      <c r="E160">
        <f t="shared" si="6"/>
        <v>5.5928338762214983E-3</v>
      </c>
      <c r="F160">
        <f t="shared" si="7"/>
        <v>5.5928338762214986</v>
      </c>
      <c r="G160">
        <f t="shared" si="8"/>
        <v>1.7214861133102783</v>
      </c>
    </row>
    <row r="161" spans="1:7">
      <c r="A161">
        <v>1992</v>
      </c>
      <c r="B161" t="s">
        <v>12</v>
      </c>
      <c r="C161" s="5">
        <v>20086</v>
      </c>
      <c r="D161" s="5">
        <v>3470000</v>
      </c>
      <c r="E161">
        <f t="shared" si="6"/>
        <v>5.7884726224783859E-3</v>
      </c>
      <c r="F161">
        <f t="shared" si="7"/>
        <v>5.7884726224783858</v>
      </c>
      <c r="G161">
        <f t="shared" si="8"/>
        <v>1.7558684610123794</v>
      </c>
    </row>
    <row r="162" spans="1:7">
      <c r="A162">
        <v>1993</v>
      </c>
      <c r="B162" t="s">
        <v>12</v>
      </c>
      <c r="C162" s="5">
        <v>20229</v>
      </c>
      <c r="D162" s="5">
        <v>3566000</v>
      </c>
      <c r="E162">
        <f t="shared" si="6"/>
        <v>5.6727425687044305E-3</v>
      </c>
      <c r="F162">
        <f t="shared" si="7"/>
        <v>5.6727425687044306</v>
      </c>
      <c r="G162">
        <f t="shared" si="8"/>
        <v>1.7356726989796059</v>
      </c>
    </row>
    <row r="163" spans="1:7">
      <c r="A163">
        <v>1994</v>
      </c>
      <c r="B163" t="s">
        <v>12</v>
      </c>
      <c r="C163" s="5">
        <v>18632</v>
      </c>
      <c r="D163" s="5">
        <v>3656000</v>
      </c>
      <c r="E163">
        <f t="shared" si="6"/>
        <v>5.0962800875273525E-3</v>
      </c>
      <c r="F163">
        <f t="shared" si="7"/>
        <v>5.0962800875273526</v>
      </c>
      <c r="G163">
        <f t="shared" si="8"/>
        <v>1.6285108789901364</v>
      </c>
    </row>
    <row r="164" spans="1:7">
      <c r="A164">
        <v>1995</v>
      </c>
      <c r="B164" t="s">
        <v>12</v>
      </c>
      <c r="C164" s="5">
        <v>16494</v>
      </c>
      <c r="D164" s="5">
        <v>3747000</v>
      </c>
      <c r="E164">
        <f t="shared" si="6"/>
        <v>4.4019215372297837E-3</v>
      </c>
      <c r="F164">
        <f t="shared" si="7"/>
        <v>4.401921537229784</v>
      </c>
      <c r="G164">
        <f t="shared" si="8"/>
        <v>1.4820411585996134</v>
      </c>
    </row>
    <row r="165" spans="1:7">
      <c r="A165">
        <v>1996</v>
      </c>
      <c r="B165" t="s">
        <v>12</v>
      </c>
      <c r="C165" s="5">
        <v>15463</v>
      </c>
      <c r="D165" s="5">
        <v>3823000</v>
      </c>
      <c r="E165">
        <f t="shared" si="6"/>
        <v>4.0447292702066439E-3</v>
      </c>
      <c r="F165">
        <f t="shared" si="7"/>
        <v>4.044729270206644</v>
      </c>
      <c r="G165">
        <f t="shared" si="8"/>
        <v>1.3974146187790177</v>
      </c>
    </row>
    <row r="166" spans="1:7">
      <c r="A166">
        <v>1997</v>
      </c>
      <c r="B166" t="s">
        <v>12</v>
      </c>
      <c r="C166" s="5">
        <v>14139</v>
      </c>
      <c r="D166" s="5">
        <v>3893000</v>
      </c>
      <c r="E166">
        <f t="shared" si="6"/>
        <v>3.6319034163883896E-3</v>
      </c>
      <c r="F166">
        <f t="shared" si="7"/>
        <v>3.6319034163883894</v>
      </c>
      <c r="G166">
        <f t="shared" si="8"/>
        <v>1.2897568679813849</v>
      </c>
    </row>
    <row r="167" spans="1:7">
      <c r="A167">
        <v>1998</v>
      </c>
      <c r="B167" t="s">
        <v>12</v>
      </c>
      <c r="C167" s="5">
        <v>15008</v>
      </c>
      <c r="D167" s="5">
        <v>3971000</v>
      </c>
      <c r="E167">
        <f t="shared" si="6"/>
        <v>3.7794006547469151E-3</v>
      </c>
      <c r="F167">
        <f t="shared" si="7"/>
        <v>3.7794006547469152</v>
      </c>
      <c r="G167">
        <f t="shared" si="8"/>
        <v>1.3295654401147545</v>
      </c>
    </row>
    <row r="168" spans="1:7">
      <c r="A168">
        <v>1999</v>
      </c>
      <c r="B168" t="s">
        <v>12</v>
      </c>
      <c r="C168" s="5">
        <v>13811</v>
      </c>
      <c r="D168" s="5">
        <v>4056133</v>
      </c>
      <c r="E168">
        <f t="shared" si="6"/>
        <v>3.4049672434311204E-3</v>
      </c>
      <c r="F168">
        <f t="shared" si="7"/>
        <v>3.4049672434311202</v>
      </c>
      <c r="G168">
        <f t="shared" si="8"/>
        <v>1.2252353194174985</v>
      </c>
    </row>
    <row r="169" spans="1:7">
      <c r="A169">
        <v>2000</v>
      </c>
      <c r="B169" t="s">
        <v>12</v>
      </c>
      <c r="C169" s="5">
        <v>14367</v>
      </c>
      <c r="D169" s="5">
        <v>4301261</v>
      </c>
      <c r="E169">
        <f t="shared" si="6"/>
        <v>3.3401832625362653E-3</v>
      </c>
      <c r="F169">
        <f t="shared" si="7"/>
        <v>3.3401832625362653</v>
      </c>
      <c r="G169">
        <f t="shared" si="8"/>
        <v>1.2060256745061932</v>
      </c>
    </row>
    <row r="170" spans="1:7">
      <c r="A170">
        <v>1973</v>
      </c>
      <c r="B170" t="s">
        <v>13</v>
      </c>
      <c r="C170" s="5">
        <v>6421</v>
      </c>
      <c r="D170" s="5">
        <v>3076000</v>
      </c>
      <c r="E170">
        <f t="shared" si="6"/>
        <v>2.0874512353706112E-3</v>
      </c>
      <c r="F170">
        <f t="shared" si="7"/>
        <v>2.0874512353706112</v>
      </c>
      <c r="G170">
        <f t="shared" si="8"/>
        <v>0.73594381716851376</v>
      </c>
    </row>
    <row r="171" spans="1:7">
      <c r="A171">
        <v>1974</v>
      </c>
      <c r="B171" t="s">
        <v>13</v>
      </c>
      <c r="C171" s="5">
        <v>7045</v>
      </c>
      <c r="D171" s="5">
        <v>3088000</v>
      </c>
      <c r="E171">
        <f t="shared" si="6"/>
        <v>2.2814119170984455E-3</v>
      </c>
      <c r="F171">
        <f t="shared" si="7"/>
        <v>2.2814119170984455</v>
      </c>
      <c r="G171">
        <f t="shared" si="8"/>
        <v>0.8247945131881137</v>
      </c>
    </row>
    <row r="172" spans="1:7">
      <c r="A172">
        <v>1975</v>
      </c>
      <c r="B172" t="s">
        <v>13</v>
      </c>
      <c r="C172" s="5">
        <v>8308</v>
      </c>
      <c r="D172" s="5">
        <v>3095000</v>
      </c>
      <c r="E172">
        <f t="shared" si="6"/>
        <v>2.6843295638126008E-3</v>
      </c>
      <c r="F172">
        <f t="shared" si="7"/>
        <v>2.684329563812601</v>
      </c>
      <c r="G172">
        <f t="shared" si="8"/>
        <v>0.98743099987730643</v>
      </c>
    </row>
    <row r="173" spans="1:7">
      <c r="A173">
        <v>1976</v>
      </c>
      <c r="B173" t="s">
        <v>13</v>
      </c>
      <c r="C173" s="5">
        <v>8516</v>
      </c>
      <c r="D173" s="5">
        <v>3117000</v>
      </c>
      <c r="E173">
        <f t="shared" si="6"/>
        <v>2.7321142123837021E-3</v>
      </c>
      <c r="F173">
        <f t="shared" si="7"/>
        <v>2.7321142123837019</v>
      </c>
      <c r="G173">
        <f t="shared" si="8"/>
        <v>1.0050757462460329</v>
      </c>
    </row>
    <row r="174" spans="1:7">
      <c r="A174">
        <v>1977</v>
      </c>
      <c r="B174" t="s">
        <v>13</v>
      </c>
      <c r="C174" s="5">
        <v>8774</v>
      </c>
      <c r="D174" s="5">
        <v>3108000</v>
      </c>
      <c r="E174">
        <f t="shared" si="6"/>
        <v>2.823037323037323E-3</v>
      </c>
      <c r="F174">
        <f t="shared" si="7"/>
        <v>2.8230373230373229</v>
      </c>
      <c r="G174">
        <f t="shared" si="8"/>
        <v>1.0378133702386212</v>
      </c>
    </row>
    <row r="175" spans="1:7">
      <c r="A175">
        <v>1978</v>
      </c>
      <c r="B175" t="s">
        <v>13</v>
      </c>
      <c r="C175" s="5">
        <v>9762</v>
      </c>
      <c r="D175" s="5">
        <v>3099000</v>
      </c>
      <c r="E175">
        <f t="shared" si="6"/>
        <v>3.1500484027105519E-3</v>
      </c>
      <c r="F175">
        <f t="shared" si="7"/>
        <v>3.150048402710552</v>
      </c>
      <c r="G175">
        <f t="shared" si="8"/>
        <v>1.1474178186593447</v>
      </c>
    </row>
    <row r="176" spans="1:7">
      <c r="A176">
        <v>1979</v>
      </c>
      <c r="B176" t="s">
        <v>13</v>
      </c>
      <c r="C176" s="5">
        <v>12902</v>
      </c>
      <c r="D176" s="5">
        <v>3115000</v>
      </c>
      <c r="E176">
        <f t="shared" si="6"/>
        <v>4.1418940609951847E-3</v>
      </c>
      <c r="F176">
        <f t="shared" si="7"/>
        <v>4.1418940609951846</v>
      </c>
      <c r="G176">
        <f t="shared" si="8"/>
        <v>1.4211531858706334</v>
      </c>
    </row>
    <row r="177" spans="1:7">
      <c r="A177">
        <v>1980</v>
      </c>
      <c r="B177" t="s">
        <v>13</v>
      </c>
      <c r="C177" s="5">
        <v>12768</v>
      </c>
      <c r="D177" s="5">
        <v>3095224</v>
      </c>
      <c r="E177">
        <f t="shared" si="6"/>
        <v>4.1250649387572598E-3</v>
      </c>
      <c r="F177">
        <f t="shared" si="7"/>
        <v>4.1250649387572595</v>
      </c>
      <c r="G177">
        <f t="shared" si="8"/>
        <v>1.4170817623917615</v>
      </c>
    </row>
    <row r="178" spans="1:7">
      <c r="A178">
        <v>1981</v>
      </c>
      <c r="B178" t="s">
        <v>13</v>
      </c>
      <c r="C178" s="5">
        <v>14033</v>
      </c>
      <c r="D178" s="5">
        <v>3132000</v>
      </c>
      <c r="E178">
        <f t="shared" si="6"/>
        <v>4.480523627075351E-3</v>
      </c>
      <c r="F178">
        <f t="shared" si="7"/>
        <v>4.4805236270753506</v>
      </c>
      <c r="G178">
        <f t="shared" si="8"/>
        <v>1.4997399206404418</v>
      </c>
    </row>
    <row r="179" spans="1:7">
      <c r="A179">
        <v>1982</v>
      </c>
      <c r="B179" t="s">
        <v>13</v>
      </c>
      <c r="C179" s="5">
        <v>12597</v>
      </c>
      <c r="D179" s="5">
        <v>3153000</v>
      </c>
      <c r="E179">
        <f t="shared" si="6"/>
        <v>3.9952426260704095E-3</v>
      </c>
      <c r="F179">
        <f t="shared" si="7"/>
        <v>3.9952426260704095</v>
      </c>
      <c r="G179">
        <f t="shared" si="8"/>
        <v>1.3851043098072422</v>
      </c>
    </row>
    <row r="180" spans="1:7">
      <c r="A180">
        <v>1983</v>
      </c>
      <c r="B180" t="s">
        <v>13</v>
      </c>
      <c r="C180" s="5">
        <v>11767</v>
      </c>
      <c r="D180" s="5">
        <v>3138000</v>
      </c>
      <c r="E180">
        <f t="shared" si="6"/>
        <v>3.749840662842575E-3</v>
      </c>
      <c r="F180">
        <f t="shared" si="7"/>
        <v>3.7498406628425749</v>
      </c>
      <c r="G180">
        <f t="shared" si="8"/>
        <v>1.321713349170951</v>
      </c>
    </row>
    <row r="181" spans="1:7">
      <c r="A181">
        <v>1984</v>
      </c>
      <c r="B181" t="s">
        <v>13</v>
      </c>
      <c r="C181" s="5">
        <v>12422</v>
      </c>
      <c r="D181" s="5">
        <v>3154000</v>
      </c>
      <c r="E181">
        <f t="shared" si="6"/>
        <v>3.9384908053265695E-3</v>
      </c>
      <c r="F181">
        <f t="shared" si="7"/>
        <v>3.9384908053265697</v>
      </c>
      <c r="G181">
        <f t="shared" si="8"/>
        <v>1.3707976055962647</v>
      </c>
    </row>
    <row r="182" spans="1:7">
      <c r="A182">
        <v>1985</v>
      </c>
      <c r="B182" t="s">
        <v>13</v>
      </c>
      <c r="C182" s="5">
        <v>12758</v>
      </c>
      <c r="D182" s="5">
        <v>3174000</v>
      </c>
      <c r="E182">
        <f t="shared" si="6"/>
        <v>4.019533711405167E-3</v>
      </c>
      <c r="F182">
        <f t="shared" si="7"/>
        <v>4.0195337114051668</v>
      </c>
      <c r="G182">
        <f t="shared" si="8"/>
        <v>1.3911659037155462</v>
      </c>
    </row>
    <row r="183" spans="1:7">
      <c r="A183">
        <v>1986</v>
      </c>
      <c r="B183" t="s">
        <v>13</v>
      </c>
      <c r="C183" s="5">
        <v>13578</v>
      </c>
      <c r="D183" s="5">
        <v>3189000</v>
      </c>
      <c r="E183">
        <f t="shared" si="6"/>
        <v>4.2577610536218254E-3</v>
      </c>
      <c r="F183">
        <f t="shared" si="7"/>
        <v>4.2577610536218256</v>
      </c>
      <c r="G183">
        <f t="shared" si="8"/>
        <v>1.4487434478515349</v>
      </c>
    </row>
    <row r="184" spans="1:7">
      <c r="A184">
        <v>1987</v>
      </c>
      <c r="B184" t="s">
        <v>13</v>
      </c>
      <c r="C184" s="5">
        <v>13455</v>
      </c>
      <c r="D184" s="5">
        <v>3211000</v>
      </c>
      <c r="E184">
        <f t="shared" si="6"/>
        <v>4.1902834008097165E-3</v>
      </c>
      <c r="F184">
        <f t="shared" si="7"/>
        <v>4.190283400809717</v>
      </c>
      <c r="G184">
        <f t="shared" si="8"/>
        <v>1.4327683690714923</v>
      </c>
    </row>
    <row r="185" spans="1:7">
      <c r="A185">
        <v>1988</v>
      </c>
      <c r="B185" t="s">
        <v>13</v>
      </c>
      <c r="C185" s="5">
        <v>14759</v>
      </c>
      <c r="D185" s="5">
        <v>3241000</v>
      </c>
      <c r="E185">
        <f t="shared" si="6"/>
        <v>4.553841406973156E-3</v>
      </c>
      <c r="F185">
        <f t="shared" si="7"/>
        <v>4.5538414069731559</v>
      </c>
      <c r="G185">
        <f t="shared" si="8"/>
        <v>1.5159711420402284</v>
      </c>
    </row>
    <row r="186" spans="1:7">
      <c r="A186">
        <v>1989</v>
      </c>
      <c r="B186" t="s">
        <v>13</v>
      </c>
      <c r="C186" s="5">
        <v>16576</v>
      </c>
      <c r="D186" s="5">
        <v>3239000</v>
      </c>
      <c r="E186">
        <f t="shared" si="6"/>
        <v>5.1176288978079651E-3</v>
      </c>
      <c r="F186">
        <f t="shared" si="7"/>
        <v>5.1176288978079647</v>
      </c>
      <c r="G186">
        <f t="shared" si="8"/>
        <v>1.6326912258878801</v>
      </c>
    </row>
    <row r="187" spans="1:7">
      <c r="A187">
        <v>1990</v>
      </c>
      <c r="B187" t="s">
        <v>13</v>
      </c>
      <c r="C187" s="5">
        <v>18201</v>
      </c>
      <c r="D187" s="5">
        <v>3287116</v>
      </c>
      <c r="E187">
        <f t="shared" si="6"/>
        <v>5.5370726192808528E-3</v>
      </c>
      <c r="F187">
        <f t="shared" si="7"/>
        <v>5.5370726192808526</v>
      </c>
      <c r="G187">
        <f t="shared" si="8"/>
        <v>1.7114659530303995</v>
      </c>
    </row>
    <row r="188" spans="1:7">
      <c r="A188">
        <v>1991</v>
      </c>
      <c r="B188" t="s">
        <v>13</v>
      </c>
      <c r="C188" s="5">
        <v>17761</v>
      </c>
      <c r="D188" s="5">
        <v>3291000</v>
      </c>
      <c r="E188">
        <f t="shared" si="6"/>
        <v>5.3968398663020358E-3</v>
      </c>
      <c r="F188">
        <f t="shared" si="7"/>
        <v>5.3968398663020354</v>
      </c>
      <c r="G188">
        <f t="shared" si="8"/>
        <v>1.6858135723239869</v>
      </c>
    </row>
    <row r="189" spans="1:7">
      <c r="A189">
        <v>1992</v>
      </c>
      <c r="B189" t="s">
        <v>13</v>
      </c>
      <c r="C189" s="5">
        <v>16252</v>
      </c>
      <c r="D189" s="5">
        <v>3281000</v>
      </c>
      <c r="E189">
        <f t="shared" si="6"/>
        <v>4.9533678756476683E-3</v>
      </c>
      <c r="F189">
        <f t="shared" si="7"/>
        <v>4.9533678756476682</v>
      </c>
      <c r="G189">
        <f t="shared" si="8"/>
        <v>1.6000677241465158</v>
      </c>
    </row>
    <row r="190" spans="1:7">
      <c r="A190">
        <v>1993</v>
      </c>
      <c r="B190" t="s">
        <v>13</v>
      </c>
      <c r="C190" s="5">
        <v>14949</v>
      </c>
      <c r="D190" s="5">
        <v>3277000</v>
      </c>
      <c r="E190">
        <f t="shared" si="6"/>
        <v>4.5617943240769E-3</v>
      </c>
      <c r="F190">
        <f t="shared" si="7"/>
        <v>4.5617943240769003</v>
      </c>
      <c r="G190">
        <f t="shared" si="8"/>
        <v>1.5177160382506998</v>
      </c>
    </row>
    <row r="191" spans="1:7">
      <c r="A191">
        <v>1994</v>
      </c>
      <c r="B191" t="s">
        <v>13</v>
      </c>
      <c r="C191" s="5">
        <v>14916</v>
      </c>
      <c r="D191" s="5">
        <v>3275000</v>
      </c>
      <c r="E191">
        <f t="shared" si="6"/>
        <v>4.5545038167938935E-3</v>
      </c>
      <c r="F191">
        <f t="shared" si="7"/>
        <v>4.5545038167938934</v>
      </c>
      <c r="G191">
        <f t="shared" si="8"/>
        <v>1.5161165932293592</v>
      </c>
    </row>
    <row r="192" spans="1:7">
      <c r="A192">
        <v>1995</v>
      </c>
      <c r="B192" t="s">
        <v>13</v>
      </c>
      <c r="C192" s="5">
        <v>13293</v>
      </c>
      <c r="D192" s="5">
        <v>3275000</v>
      </c>
      <c r="E192">
        <f t="shared" si="6"/>
        <v>4.0589312977099236E-3</v>
      </c>
      <c r="F192">
        <f t="shared" si="7"/>
        <v>4.0589312977099237</v>
      </c>
      <c r="G192">
        <f t="shared" si="8"/>
        <v>1.4009197117982468</v>
      </c>
    </row>
    <row r="193" spans="1:7">
      <c r="A193">
        <v>1996</v>
      </c>
      <c r="B193" t="s">
        <v>13</v>
      </c>
      <c r="C193" s="5">
        <v>13490</v>
      </c>
      <c r="D193" s="5">
        <v>3274000</v>
      </c>
      <c r="E193">
        <f t="shared" si="6"/>
        <v>4.1203420891875384E-3</v>
      </c>
      <c r="F193">
        <f t="shared" si="7"/>
        <v>4.1203420891875382</v>
      </c>
      <c r="G193">
        <f t="shared" si="8"/>
        <v>1.4159361912707213</v>
      </c>
    </row>
    <row r="194" spans="1:7">
      <c r="A194">
        <v>1997</v>
      </c>
      <c r="B194" t="s">
        <v>13</v>
      </c>
      <c r="C194" s="5">
        <v>12781</v>
      </c>
      <c r="D194" s="5">
        <v>3270000</v>
      </c>
      <c r="E194">
        <f t="shared" si="6"/>
        <v>3.9085626911314984E-3</v>
      </c>
      <c r="F194">
        <f t="shared" si="7"/>
        <v>3.9085626911314986</v>
      </c>
      <c r="G194">
        <f t="shared" si="8"/>
        <v>1.3631697082404153</v>
      </c>
    </row>
    <row r="195" spans="1:7">
      <c r="A195">
        <v>1998</v>
      </c>
      <c r="B195" t="s">
        <v>13</v>
      </c>
      <c r="C195" s="5">
        <v>11993</v>
      </c>
      <c r="D195" s="5">
        <v>3274000</v>
      </c>
      <c r="E195">
        <f t="shared" ref="E195:E225" si="9">C195/D195</f>
        <v>3.6631032376298108E-3</v>
      </c>
      <c r="F195">
        <f t="shared" ref="F195:F225" si="10">E195*1000</f>
        <v>3.6631032376298109</v>
      </c>
      <c r="G195">
        <f t="shared" ref="G195:G225" si="11">LN(F195)</f>
        <v>1.2983106673006408</v>
      </c>
    </row>
    <row r="196" spans="1:7">
      <c r="A196">
        <v>1999</v>
      </c>
      <c r="B196" t="s">
        <v>13</v>
      </c>
      <c r="C196" s="5">
        <v>11342</v>
      </c>
      <c r="D196" s="5">
        <v>3282031</v>
      </c>
      <c r="E196">
        <f t="shared" si="9"/>
        <v>3.455786980683607E-3</v>
      </c>
      <c r="F196">
        <f t="shared" si="10"/>
        <v>3.455786980683607</v>
      </c>
      <c r="G196">
        <f t="shared" si="11"/>
        <v>1.2400502115084597</v>
      </c>
    </row>
    <row r="197" spans="1:7">
      <c r="A197">
        <v>2000</v>
      </c>
      <c r="B197" t="s">
        <v>13</v>
      </c>
      <c r="C197" s="5">
        <v>11058</v>
      </c>
      <c r="D197" s="5">
        <v>3405565</v>
      </c>
      <c r="E197">
        <f t="shared" si="9"/>
        <v>3.247038303482682E-3</v>
      </c>
      <c r="F197">
        <f t="shared" si="10"/>
        <v>3.247038303482682</v>
      </c>
      <c r="G197">
        <f t="shared" si="11"/>
        <v>1.1777432896272562</v>
      </c>
    </row>
    <row r="198" spans="1:7">
      <c r="A198">
        <v>1973</v>
      </c>
      <c r="B198" t="s">
        <v>14</v>
      </c>
      <c r="C198" s="5">
        <v>2016</v>
      </c>
      <c r="D198" s="5">
        <v>576000</v>
      </c>
      <c r="E198">
        <f t="shared" si="9"/>
        <v>3.5000000000000001E-3</v>
      </c>
      <c r="F198">
        <f t="shared" si="10"/>
        <v>3.5</v>
      </c>
      <c r="G198">
        <f t="shared" si="11"/>
        <v>1.2527629684953681</v>
      </c>
    </row>
    <row r="199" spans="1:7">
      <c r="A199">
        <v>1974</v>
      </c>
      <c r="B199" t="s">
        <v>14</v>
      </c>
      <c r="C199" s="5">
        <v>2539</v>
      </c>
      <c r="D199" s="5">
        <v>573000</v>
      </c>
      <c r="E199">
        <f t="shared" si="9"/>
        <v>4.4310645724258291E-3</v>
      </c>
      <c r="F199">
        <f t="shared" si="10"/>
        <v>4.4310645724258295</v>
      </c>
      <c r="G199">
        <f t="shared" si="11"/>
        <v>1.4886398649899391</v>
      </c>
    </row>
    <row r="200" spans="1:7">
      <c r="A200">
        <v>1975</v>
      </c>
      <c r="B200" t="s">
        <v>14</v>
      </c>
      <c r="C200" s="5">
        <v>2270</v>
      </c>
      <c r="D200" s="5">
        <v>579000</v>
      </c>
      <c r="E200">
        <f t="shared" si="9"/>
        <v>3.9205526770293613E-3</v>
      </c>
      <c r="F200">
        <f t="shared" si="10"/>
        <v>3.9205526770293613</v>
      </c>
      <c r="G200">
        <f t="shared" si="11"/>
        <v>1.3662326329024532</v>
      </c>
    </row>
    <row r="201" spans="1:7">
      <c r="A201">
        <v>1976</v>
      </c>
      <c r="B201" t="s">
        <v>14</v>
      </c>
      <c r="C201" s="5">
        <v>1872</v>
      </c>
      <c r="D201" s="5">
        <v>582000</v>
      </c>
      <c r="E201">
        <f t="shared" si="9"/>
        <v>3.2164948453608246E-3</v>
      </c>
      <c r="F201">
        <f t="shared" si="10"/>
        <v>3.2164948453608244</v>
      </c>
      <c r="G201">
        <f t="shared" si="11"/>
        <v>1.1682922093060994</v>
      </c>
    </row>
    <row r="202" spans="1:7">
      <c r="A202">
        <v>1977</v>
      </c>
      <c r="B202" t="s">
        <v>14</v>
      </c>
      <c r="C202" s="5">
        <v>2224</v>
      </c>
      <c r="D202" s="5">
        <v>582000</v>
      </c>
      <c r="E202">
        <f t="shared" si="9"/>
        <v>3.8213058419243988E-3</v>
      </c>
      <c r="F202">
        <f t="shared" si="10"/>
        <v>3.8213058419243988</v>
      </c>
      <c r="G202">
        <f t="shared" si="11"/>
        <v>1.3405922076390353</v>
      </c>
    </row>
    <row r="203" spans="1:7">
      <c r="A203">
        <v>1978</v>
      </c>
      <c r="B203" t="s">
        <v>14</v>
      </c>
      <c r="C203" s="5">
        <v>2569</v>
      </c>
      <c r="D203" s="5">
        <v>583000</v>
      </c>
      <c r="E203">
        <f t="shared" si="9"/>
        <v>4.4065180102915956E-3</v>
      </c>
      <c r="F203">
        <f t="shared" si="10"/>
        <v>4.4065180102915953</v>
      </c>
      <c r="G203">
        <f t="shared" si="11"/>
        <v>1.4830848107593912</v>
      </c>
    </row>
    <row r="204" spans="1:7">
      <c r="A204">
        <v>1979</v>
      </c>
      <c r="B204" t="s">
        <v>14</v>
      </c>
      <c r="C204" s="5">
        <v>3127</v>
      </c>
      <c r="D204" s="5">
        <v>582000</v>
      </c>
      <c r="E204">
        <f t="shared" si="9"/>
        <v>5.3728522336769762E-3</v>
      </c>
      <c r="F204">
        <f t="shared" si="10"/>
        <v>5.3728522336769764</v>
      </c>
      <c r="G204">
        <f t="shared" si="11"/>
        <v>1.6813589097264034</v>
      </c>
    </row>
    <row r="205" spans="1:7">
      <c r="A205">
        <v>1980</v>
      </c>
      <c r="B205" t="s">
        <v>14</v>
      </c>
      <c r="C205" s="5">
        <v>2824</v>
      </c>
      <c r="D205" s="5">
        <v>594779</v>
      </c>
      <c r="E205">
        <f t="shared" si="9"/>
        <v>4.7479820235751431E-3</v>
      </c>
      <c r="F205">
        <f t="shared" si="10"/>
        <v>4.7479820235751431</v>
      </c>
      <c r="G205">
        <f t="shared" si="11"/>
        <v>1.5577196906356088</v>
      </c>
    </row>
    <row r="206" spans="1:7">
      <c r="A206">
        <v>1981</v>
      </c>
      <c r="B206" t="s">
        <v>14</v>
      </c>
      <c r="C206" s="5">
        <v>3044</v>
      </c>
      <c r="D206" s="5">
        <v>598000</v>
      </c>
      <c r="E206">
        <f t="shared" si="9"/>
        <v>5.090301003344482E-3</v>
      </c>
      <c r="F206">
        <f t="shared" si="10"/>
        <v>5.0903010033444822</v>
      </c>
      <c r="G206">
        <f t="shared" si="11"/>
        <v>1.6273369650309448</v>
      </c>
    </row>
    <row r="207" spans="1:7">
      <c r="A207">
        <v>1982</v>
      </c>
      <c r="B207" t="s">
        <v>14</v>
      </c>
      <c r="C207" s="5">
        <v>3370</v>
      </c>
      <c r="D207" s="5">
        <v>602000</v>
      </c>
      <c r="E207">
        <f t="shared" si="9"/>
        <v>5.5980066445182721E-3</v>
      </c>
      <c r="F207">
        <f t="shared" si="10"/>
        <v>5.5980066445182723</v>
      </c>
      <c r="G207">
        <f t="shared" si="11"/>
        <v>1.7224105780375865</v>
      </c>
    </row>
    <row r="208" spans="1:7">
      <c r="A208">
        <v>1983</v>
      </c>
      <c r="B208" t="s">
        <v>14</v>
      </c>
      <c r="C208" s="5">
        <v>2746</v>
      </c>
      <c r="D208" s="5">
        <v>606000</v>
      </c>
      <c r="E208">
        <f t="shared" si="9"/>
        <v>4.5313531353135313E-3</v>
      </c>
      <c r="F208">
        <f t="shared" si="10"/>
        <v>4.5313531353135312</v>
      </c>
      <c r="G208">
        <f t="shared" si="11"/>
        <v>1.511020600258602</v>
      </c>
    </row>
    <row r="209" spans="1:7">
      <c r="A209">
        <v>1984</v>
      </c>
      <c r="B209" t="s">
        <v>14</v>
      </c>
      <c r="C209" s="5">
        <v>2671</v>
      </c>
      <c r="D209" s="5">
        <v>613000</v>
      </c>
      <c r="E209">
        <f t="shared" si="9"/>
        <v>4.357259380097879E-3</v>
      </c>
      <c r="F209">
        <f t="shared" si="10"/>
        <v>4.3572593800978794</v>
      </c>
      <c r="G209">
        <f t="shared" si="11"/>
        <v>1.4718432771737495</v>
      </c>
    </row>
    <row r="210" spans="1:7">
      <c r="A210">
        <v>1985</v>
      </c>
      <c r="B210" t="s">
        <v>14</v>
      </c>
      <c r="C210" s="5">
        <v>2695</v>
      </c>
      <c r="D210" s="5">
        <v>622000</v>
      </c>
      <c r="E210">
        <f t="shared" si="9"/>
        <v>4.3327974276527329E-3</v>
      </c>
      <c r="F210">
        <f t="shared" si="10"/>
        <v>4.332797427652733</v>
      </c>
      <c r="G210">
        <f t="shared" si="11"/>
        <v>1.4662133906039181</v>
      </c>
    </row>
    <row r="211" spans="1:7">
      <c r="A211">
        <v>1986</v>
      </c>
      <c r="B211" t="s">
        <v>14</v>
      </c>
      <c r="C211" s="5">
        <v>2703</v>
      </c>
      <c r="D211" s="5">
        <v>633000</v>
      </c>
      <c r="E211">
        <f t="shared" si="9"/>
        <v>4.2701421800947865E-3</v>
      </c>
      <c r="F211">
        <f t="shared" si="10"/>
        <v>4.2701421800947861</v>
      </c>
      <c r="G211">
        <f t="shared" si="11"/>
        <v>1.4516471241322713</v>
      </c>
    </row>
    <row r="212" spans="1:7">
      <c r="A212">
        <v>1987</v>
      </c>
      <c r="B212" t="s">
        <v>14</v>
      </c>
      <c r="C212" s="5">
        <v>2774</v>
      </c>
      <c r="D212" s="5">
        <v>644000</v>
      </c>
      <c r="E212">
        <f t="shared" si="9"/>
        <v>4.3074534161490685E-3</v>
      </c>
      <c r="F212">
        <f t="shared" si="10"/>
        <v>4.3074534161490687</v>
      </c>
      <c r="G212">
        <f t="shared" si="11"/>
        <v>1.4603468747704234</v>
      </c>
    </row>
    <row r="213" spans="1:7">
      <c r="A213">
        <v>1988</v>
      </c>
      <c r="B213" t="s">
        <v>14</v>
      </c>
      <c r="C213" s="5">
        <v>2981</v>
      </c>
      <c r="D213" s="5">
        <v>660000</v>
      </c>
      <c r="E213">
        <f t="shared" si="9"/>
        <v>4.5166666666666671E-3</v>
      </c>
      <c r="F213">
        <f t="shared" si="10"/>
        <v>4.5166666666666675</v>
      </c>
      <c r="G213">
        <f t="shared" si="11"/>
        <v>1.5077742586576004</v>
      </c>
    </row>
    <row r="214" spans="1:7">
      <c r="A214">
        <v>1989</v>
      </c>
      <c r="B214" t="s">
        <v>14</v>
      </c>
      <c r="C214" s="5">
        <v>3745</v>
      </c>
      <c r="D214" s="5">
        <v>673000</v>
      </c>
      <c r="E214">
        <f t="shared" si="9"/>
        <v>5.5646359583952452E-3</v>
      </c>
      <c r="F214">
        <f t="shared" si="10"/>
        <v>5.5646359583952449</v>
      </c>
      <c r="G214">
        <f t="shared" si="11"/>
        <v>1.7164315663065921</v>
      </c>
    </row>
    <row r="215" spans="1:7">
      <c r="A215">
        <v>1990</v>
      </c>
      <c r="B215" t="s">
        <v>14</v>
      </c>
      <c r="C215" s="5">
        <v>4365</v>
      </c>
      <c r="D215" s="5">
        <v>666168</v>
      </c>
      <c r="E215">
        <f t="shared" si="9"/>
        <v>6.5524011960946789E-3</v>
      </c>
      <c r="F215">
        <f t="shared" si="10"/>
        <v>6.5524011960946789</v>
      </c>
      <c r="G215">
        <f t="shared" si="11"/>
        <v>1.8798315772913112</v>
      </c>
    </row>
    <row r="216" spans="1:7">
      <c r="A216">
        <v>1991</v>
      </c>
      <c r="B216" t="s">
        <v>14</v>
      </c>
      <c r="C216" s="5">
        <v>4857</v>
      </c>
      <c r="D216" s="5">
        <v>680000</v>
      </c>
      <c r="E216">
        <f t="shared" si="9"/>
        <v>7.1426470588235296E-3</v>
      </c>
      <c r="F216">
        <f t="shared" si="10"/>
        <v>7.1426470588235293</v>
      </c>
      <c r="G216">
        <f t="shared" si="11"/>
        <v>1.9660834441755923</v>
      </c>
    </row>
    <row r="217" spans="1:7">
      <c r="A217">
        <v>1992</v>
      </c>
      <c r="B217" t="s">
        <v>14</v>
      </c>
      <c r="C217" s="5">
        <v>4280</v>
      </c>
      <c r="D217" s="5">
        <v>689000</v>
      </c>
      <c r="E217">
        <f t="shared" si="9"/>
        <v>6.211901306240929E-3</v>
      </c>
      <c r="F217">
        <f t="shared" si="10"/>
        <v>6.2119013062409287</v>
      </c>
      <c r="G217">
        <f t="shared" si="11"/>
        <v>1.826467017562184</v>
      </c>
    </row>
    <row r="218" spans="1:7">
      <c r="A218">
        <v>1993</v>
      </c>
      <c r="B218" t="s">
        <v>14</v>
      </c>
      <c r="C218" s="5">
        <v>4801</v>
      </c>
      <c r="D218" s="5">
        <v>700000</v>
      </c>
      <c r="E218">
        <f t="shared" si="9"/>
        <v>6.8585714285714283E-3</v>
      </c>
      <c r="F218">
        <f t="shared" si="10"/>
        <v>6.8585714285714285</v>
      </c>
      <c r="G218">
        <f t="shared" si="11"/>
        <v>1.9254991734875357</v>
      </c>
    </row>
    <row r="219" spans="1:7">
      <c r="A219">
        <v>1994</v>
      </c>
      <c r="B219" t="s">
        <v>14</v>
      </c>
      <c r="C219" s="5">
        <v>4549</v>
      </c>
      <c r="D219" s="5">
        <v>706000</v>
      </c>
      <c r="E219">
        <f t="shared" si="9"/>
        <v>6.443342776203966E-3</v>
      </c>
      <c r="F219">
        <f t="shared" si="10"/>
        <v>6.4433427762039663</v>
      </c>
      <c r="G219">
        <f t="shared" si="11"/>
        <v>1.8630474700767621</v>
      </c>
    </row>
    <row r="220" spans="1:7">
      <c r="A220">
        <v>1995</v>
      </c>
      <c r="B220" t="s">
        <v>14</v>
      </c>
      <c r="C220" s="5">
        <v>5198</v>
      </c>
      <c r="D220" s="5">
        <v>717000</v>
      </c>
      <c r="E220">
        <f t="shared" si="9"/>
        <v>7.2496513249651322E-3</v>
      </c>
      <c r="F220">
        <f t="shared" si="10"/>
        <v>7.2496513249651322</v>
      </c>
      <c r="G220">
        <f t="shared" si="11"/>
        <v>1.9809533746018151</v>
      </c>
    </row>
    <row r="221" spans="1:7">
      <c r="A221">
        <v>1996</v>
      </c>
      <c r="B221" t="s">
        <v>14</v>
      </c>
      <c r="C221" s="5">
        <v>4845</v>
      </c>
      <c r="D221" s="5">
        <v>725000</v>
      </c>
      <c r="E221">
        <f t="shared" si="9"/>
        <v>6.6827586206896555E-3</v>
      </c>
      <c r="F221">
        <f t="shared" si="10"/>
        <v>6.6827586206896559</v>
      </c>
      <c r="G221">
        <f t="shared" si="11"/>
        <v>1.899530869470192</v>
      </c>
    </row>
    <row r="222" spans="1:7">
      <c r="A222">
        <v>1997</v>
      </c>
      <c r="B222" t="s">
        <v>14</v>
      </c>
      <c r="C222" s="5">
        <v>5753</v>
      </c>
      <c r="D222" s="5">
        <v>732000</v>
      </c>
      <c r="E222">
        <f t="shared" si="9"/>
        <v>7.8592896174863383E-3</v>
      </c>
      <c r="F222">
        <f t="shared" si="10"/>
        <v>7.859289617486338</v>
      </c>
      <c r="G222">
        <f t="shared" si="11"/>
        <v>2.0616962229019817</v>
      </c>
    </row>
    <row r="223" spans="1:7">
      <c r="A223">
        <v>1998</v>
      </c>
      <c r="B223" t="s">
        <v>14</v>
      </c>
      <c r="C223" s="5">
        <v>5672</v>
      </c>
      <c r="D223" s="5">
        <v>744000</v>
      </c>
      <c r="E223">
        <f t="shared" si="9"/>
        <v>7.6236559139784945E-3</v>
      </c>
      <c r="F223">
        <f t="shared" si="10"/>
        <v>7.6236559139784941</v>
      </c>
      <c r="G223">
        <f t="shared" si="11"/>
        <v>2.0312560333788716</v>
      </c>
    </row>
    <row r="224" spans="1:7">
      <c r="A224">
        <v>1999</v>
      </c>
      <c r="B224" t="s">
        <v>14</v>
      </c>
      <c r="C224" s="5">
        <v>5534</v>
      </c>
      <c r="D224" s="5">
        <v>753538</v>
      </c>
      <c r="E224">
        <f t="shared" si="9"/>
        <v>7.3440224646932209E-3</v>
      </c>
      <c r="F224">
        <f t="shared" si="10"/>
        <v>7.3440224646932206</v>
      </c>
      <c r="G224">
        <f t="shared" si="11"/>
        <v>1.993886712231433</v>
      </c>
    </row>
    <row r="225" spans="1:7">
      <c r="A225">
        <v>2000</v>
      </c>
      <c r="B225" t="s">
        <v>14</v>
      </c>
      <c r="C225" s="5">
        <v>5363</v>
      </c>
      <c r="D225" s="5">
        <v>783600</v>
      </c>
      <c r="E225">
        <f t="shared" si="9"/>
        <v>6.8440530883103626E-3</v>
      </c>
      <c r="F225">
        <f t="shared" si="10"/>
        <v>6.8440530883103623</v>
      </c>
      <c r="G225">
        <f t="shared" si="11"/>
        <v>1.9233801129125394</v>
      </c>
    </row>
    <row r="226" spans="1:7">
      <c r="A226">
        <v>1973</v>
      </c>
      <c r="B226" t="s">
        <v>15</v>
      </c>
      <c r="C226" s="1">
        <v>11626</v>
      </c>
      <c r="D226" s="1">
        <v>746000</v>
      </c>
      <c r="E226">
        <v>1.5584450402144772E-2</v>
      </c>
      <c r="F226">
        <v>15.584450402144771</v>
      </c>
      <c r="G226">
        <v>2.7462736480575352</v>
      </c>
    </row>
    <row r="227" spans="1:7">
      <c r="A227">
        <v>1974</v>
      </c>
      <c r="B227" t="s">
        <v>15</v>
      </c>
      <c r="C227" s="1">
        <v>11590</v>
      </c>
      <c r="D227" s="1">
        <v>723000</v>
      </c>
      <c r="E227">
        <v>1.6030428769017981E-2</v>
      </c>
      <c r="F227">
        <v>16.030428769017981</v>
      </c>
      <c r="G227">
        <v>2.7744887141750327</v>
      </c>
    </row>
    <row r="228" spans="1:7">
      <c r="A228">
        <v>1975</v>
      </c>
      <c r="B228" t="s">
        <v>15</v>
      </c>
      <c r="C228" s="1">
        <v>12704</v>
      </c>
      <c r="D228" s="1">
        <v>716000</v>
      </c>
      <c r="E228">
        <v>1.7743016759776537E-2</v>
      </c>
      <c r="F228">
        <v>17.743016759776538</v>
      </c>
      <c r="G228">
        <v>2.8759920165262716</v>
      </c>
    </row>
    <row r="229" spans="1:7">
      <c r="A229">
        <v>1976</v>
      </c>
      <c r="B229" t="s">
        <v>15</v>
      </c>
      <c r="C229" s="1">
        <v>10399</v>
      </c>
      <c r="D229" s="1">
        <v>702000</v>
      </c>
      <c r="E229">
        <v>1.4813390313390313E-2</v>
      </c>
      <c r="F229">
        <v>14.813390313390313</v>
      </c>
      <c r="G229">
        <v>2.6955315226344214</v>
      </c>
    </row>
    <row r="230" spans="1:7">
      <c r="A230">
        <v>1977</v>
      </c>
      <c r="B230" t="s">
        <v>15</v>
      </c>
      <c r="C230" s="1">
        <v>9843</v>
      </c>
      <c r="D230" s="1">
        <v>690000</v>
      </c>
      <c r="E230">
        <v>1.4265217391304348E-2</v>
      </c>
      <c r="F230">
        <v>14.265217391304349</v>
      </c>
      <c r="G230">
        <v>2.6578242240379062</v>
      </c>
    </row>
    <row r="231" spans="1:7">
      <c r="A231">
        <v>1978</v>
      </c>
      <c r="B231" t="s">
        <v>15</v>
      </c>
      <c r="C231" s="1">
        <v>9515</v>
      </c>
      <c r="D231" s="1">
        <v>674000</v>
      </c>
      <c r="E231">
        <v>1.4117210682492581E-2</v>
      </c>
      <c r="F231">
        <v>14.117210682492582</v>
      </c>
      <c r="G231">
        <v>2.6473946688179431</v>
      </c>
    </row>
    <row r="232" spans="1:7">
      <c r="A232">
        <v>1979</v>
      </c>
      <c r="B232" t="s">
        <v>15</v>
      </c>
      <c r="C232" s="1">
        <v>10553</v>
      </c>
      <c r="D232" s="1">
        <v>656000</v>
      </c>
      <c r="E232">
        <v>1.6086890243902439E-2</v>
      </c>
      <c r="F232">
        <v>16.086890243902438</v>
      </c>
      <c r="G232">
        <v>2.7780046697270011</v>
      </c>
    </row>
    <row r="233" spans="1:7">
      <c r="A233">
        <v>1980</v>
      </c>
      <c r="B233" t="s">
        <v>15</v>
      </c>
      <c r="C233" s="1">
        <v>12772</v>
      </c>
      <c r="D233" s="1">
        <v>635233</v>
      </c>
      <c r="E233">
        <v>2.0106008346543709E-2</v>
      </c>
      <c r="F233">
        <v>20.10600834654371</v>
      </c>
      <c r="G233">
        <v>3.0010186931101543</v>
      </c>
    </row>
    <row r="234" spans="1:7">
      <c r="A234">
        <v>1981</v>
      </c>
      <c r="B234" t="s">
        <v>15</v>
      </c>
      <c r="C234" s="1">
        <v>14468</v>
      </c>
      <c r="D234" s="1">
        <v>636000</v>
      </c>
      <c r="E234">
        <v>2.2748427672955974E-2</v>
      </c>
      <c r="F234">
        <v>22.748427672955973</v>
      </c>
      <c r="G234">
        <v>3.1244960297318665</v>
      </c>
    </row>
    <row r="235" spans="1:7">
      <c r="A235">
        <v>1982</v>
      </c>
      <c r="B235" t="s">
        <v>15</v>
      </c>
      <c r="C235" s="1">
        <v>13397</v>
      </c>
      <c r="D235" s="1">
        <v>631000</v>
      </c>
      <c r="E235">
        <v>2.1231378763866878E-2</v>
      </c>
      <c r="F235">
        <v>21.231378763866879</v>
      </c>
      <c r="G235">
        <v>3.0554802177357727</v>
      </c>
    </row>
    <row r="236" spans="1:7">
      <c r="A236">
        <v>1983</v>
      </c>
      <c r="B236" t="s">
        <v>15</v>
      </c>
      <c r="C236" s="1">
        <v>11933</v>
      </c>
      <c r="D236" s="1">
        <v>623000</v>
      </c>
      <c r="E236">
        <v>1.9154093097913324E-2</v>
      </c>
      <c r="F236">
        <v>19.154093097913325</v>
      </c>
      <c r="G236">
        <v>2.9525164315822026</v>
      </c>
    </row>
    <row r="237" spans="1:7">
      <c r="A237">
        <v>1984</v>
      </c>
      <c r="B237" t="s">
        <v>15</v>
      </c>
      <c r="C237" s="1">
        <v>10725</v>
      </c>
      <c r="D237" s="1">
        <v>623000</v>
      </c>
      <c r="E237">
        <v>1.7215088282504013E-2</v>
      </c>
      <c r="F237">
        <v>17.215088282504013</v>
      </c>
      <c r="G237">
        <v>2.8457862250087644</v>
      </c>
    </row>
    <row r="238" spans="1:7">
      <c r="A238">
        <v>1985</v>
      </c>
      <c r="B238" t="s">
        <v>15</v>
      </c>
      <c r="C238" s="1">
        <v>10171</v>
      </c>
      <c r="D238" s="1">
        <v>626000</v>
      </c>
      <c r="E238">
        <v>1.6247603833865816E-2</v>
      </c>
      <c r="F238">
        <v>16.247603833865817</v>
      </c>
      <c r="G238">
        <v>2.7879454415254976</v>
      </c>
    </row>
    <row r="239" spans="1:7">
      <c r="A239">
        <v>1986</v>
      </c>
      <c r="B239" t="s">
        <v>15</v>
      </c>
      <c r="C239" s="1">
        <v>9423</v>
      </c>
      <c r="D239" s="1">
        <v>626000</v>
      </c>
      <c r="E239">
        <v>1.5052715654952076E-2</v>
      </c>
      <c r="F239">
        <v>15.052715654952076</v>
      </c>
      <c r="G239">
        <v>2.7115584171066578</v>
      </c>
    </row>
    <row r="240" spans="1:7">
      <c r="A240">
        <v>1987</v>
      </c>
      <c r="B240" t="s">
        <v>15</v>
      </c>
      <c r="C240" s="1">
        <v>10016</v>
      </c>
      <c r="D240" s="1">
        <v>622000</v>
      </c>
      <c r="E240">
        <v>1.6102893890675242E-2</v>
      </c>
      <c r="F240">
        <v>16.102893890675244</v>
      </c>
      <c r="G240">
        <v>2.7789990006007006</v>
      </c>
    </row>
    <row r="241" spans="1:7">
      <c r="A241">
        <v>1988</v>
      </c>
      <c r="B241" t="s">
        <v>15</v>
      </c>
      <c r="C241" s="1">
        <v>11914</v>
      </c>
      <c r="D241" s="1">
        <v>620000</v>
      </c>
      <c r="E241">
        <v>1.9216129032258066E-2</v>
      </c>
      <c r="F241">
        <v>19.216129032258067</v>
      </c>
      <c r="G241">
        <v>2.9557499801494957</v>
      </c>
    </row>
    <row r="242" spans="1:7">
      <c r="A242">
        <v>1989</v>
      </c>
      <c r="B242" t="s">
        <v>15</v>
      </c>
      <c r="C242" s="1">
        <v>12937</v>
      </c>
      <c r="D242" s="1">
        <v>604000</v>
      </c>
      <c r="E242">
        <v>2.141887417218543E-2</v>
      </c>
      <c r="F242">
        <v>21.418874172185429</v>
      </c>
      <c r="G242">
        <v>3.0642725039830867</v>
      </c>
    </row>
    <row r="243" spans="1:7">
      <c r="A243">
        <v>1990</v>
      </c>
      <c r="B243" t="s">
        <v>15</v>
      </c>
      <c r="C243" s="1">
        <v>14919</v>
      </c>
      <c r="D243" s="1">
        <v>606900</v>
      </c>
      <c r="E243">
        <v>2.458230350963915E-2</v>
      </c>
      <c r="F243">
        <v>24.58230350963915</v>
      </c>
      <c r="G243">
        <v>3.2020268145410387</v>
      </c>
    </row>
    <row r="244" spans="1:7">
      <c r="A244">
        <v>1991</v>
      </c>
      <c r="B244" t="s">
        <v>15</v>
      </c>
      <c r="C244" s="1">
        <v>14671</v>
      </c>
      <c r="D244" s="1">
        <v>598000</v>
      </c>
      <c r="E244">
        <v>2.4533444816053511E-2</v>
      </c>
      <c r="F244">
        <v>24.53344481605351</v>
      </c>
      <c r="G244">
        <v>3.2000372811890121</v>
      </c>
    </row>
    <row r="245" spans="1:7">
      <c r="A245">
        <v>1992</v>
      </c>
      <c r="B245" t="s">
        <v>15</v>
      </c>
      <c r="C245" s="1">
        <v>16685</v>
      </c>
      <c r="D245" s="1">
        <v>589000</v>
      </c>
      <c r="E245">
        <v>2.8327674023769102E-2</v>
      </c>
      <c r="F245">
        <v>28.327674023769102</v>
      </c>
      <c r="G245">
        <v>3.3438392075338879</v>
      </c>
    </row>
    <row r="246" spans="1:7">
      <c r="A246">
        <v>1993</v>
      </c>
      <c r="B246" t="s">
        <v>15</v>
      </c>
      <c r="C246" s="1">
        <v>16888</v>
      </c>
      <c r="D246" s="1">
        <v>578000</v>
      </c>
      <c r="E246">
        <v>2.9217993079584774E-2</v>
      </c>
      <c r="F246">
        <v>29.217993079584772</v>
      </c>
      <c r="G246">
        <v>3.3747847208557791</v>
      </c>
    </row>
    <row r="247" spans="1:7">
      <c r="A247">
        <v>1994</v>
      </c>
      <c r="B247" t="s">
        <v>15</v>
      </c>
      <c r="C247" s="1">
        <v>15177</v>
      </c>
      <c r="D247" s="1">
        <v>570000</v>
      </c>
      <c r="E247">
        <v>2.6626315789473685E-2</v>
      </c>
      <c r="F247">
        <v>26.626315789473686</v>
      </c>
      <c r="G247">
        <v>3.2819000421314501</v>
      </c>
    </row>
    <row r="248" spans="1:7">
      <c r="A248">
        <v>1995</v>
      </c>
      <c r="B248" t="s">
        <v>15</v>
      </c>
      <c r="C248" s="1">
        <v>14744</v>
      </c>
      <c r="D248" s="1">
        <v>554000</v>
      </c>
      <c r="E248">
        <v>2.6613718411552346E-2</v>
      </c>
      <c r="F248">
        <v>26.613718411552345</v>
      </c>
      <c r="G248">
        <v>3.2814268126023753</v>
      </c>
    </row>
    <row r="249" spans="1:7">
      <c r="A249">
        <v>1996</v>
      </c>
      <c r="B249" t="s">
        <v>15</v>
      </c>
      <c r="C249" s="1">
        <v>13411</v>
      </c>
      <c r="D249" s="1">
        <v>543000</v>
      </c>
      <c r="E249">
        <v>2.4697974217311233E-2</v>
      </c>
      <c r="F249">
        <v>24.697974217311234</v>
      </c>
      <c r="G249">
        <v>3.2067212247770049</v>
      </c>
    </row>
    <row r="250" spans="1:7">
      <c r="A250">
        <v>1997</v>
      </c>
      <c r="B250" t="s">
        <v>15</v>
      </c>
      <c r="C250" s="1">
        <v>10708</v>
      </c>
      <c r="D250" s="1">
        <v>529000</v>
      </c>
      <c r="E250">
        <v>2.0241965973534972E-2</v>
      </c>
      <c r="F250">
        <v>20.24196597353497</v>
      </c>
      <c r="G250">
        <v>3.0077579727819437</v>
      </c>
    </row>
    <row r="251" spans="1:7">
      <c r="A251">
        <v>1998</v>
      </c>
      <c r="B251" t="s">
        <v>15</v>
      </c>
      <c r="C251" s="1">
        <v>8988</v>
      </c>
      <c r="D251" s="1">
        <v>523000</v>
      </c>
      <c r="E251">
        <v>1.718546845124283E-2</v>
      </c>
      <c r="F251">
        <v>17.18546845124283</v>
      </c>
      <c r="G251">
        <v>2.8440641692402968</v>
      </c>
    </row>
    <row r="252" spans="1:7">
      <c r="A252">
        <v>1999</v>
      </c>
      <c r="B252" t="s">
        <v>15</v>
      </c>
      <c r="C252" s="1">
        <v>8448</v>
      </c>
      <c r="D252" s="1">
        <v>519000</v>
      </c>
      <c r="E252">
        <v>1.6277456647398846E-2</v>
      </c>
      <c r="F252">
        <v>16.277456647398846</v>
      </c>
      <c r="G252">
        <v>2.7897811227801541</v>
      </c>
    </row>
    <row r="253" spans="1:7">
      <c r="A253">
        <v>2000</v>
      </c>
      <c r="B253" t="s">
        <v>15</v>
      </c>
      <c r="C253" s="1">
        <v>8626</v>
      </c>
      <c r="D253" s="1">
        <v>572059</v>
      </c>
      <c r="E253">
        <v>1.5078864243023883E-2</v>
      </c>
      <c r="F253">
        <v>15.078864243023883</v>
      </c>
      <c r="G253">
        <v>2.7132940442941145</v>
      </c>
    </row>
    <row r="254" spans="1:7">
      <c r="A254">
        <v>1973</v>
      </c>
      <c r="B254" t="s">
        <v>16</v>
      </c>
      <c r="C254" s="5">
        <v>40252</v>
      </c>
      <c r="D254" s="5">
        <v>7259000</v>
      </c>
      <c r="E254">
        <f t="shared" ref="E254:E317" si="12">C254/D254</f>
        <v>5.5451164072186252E-3</v>
      </c>
      <c r="F254">
        <f t="shared" ref="F254:F317" si="13">E254*1000</f>
        <v>5.5451164072186252</v>
      </c>
      <c r="G254">
        <f t="shared" ref="G254:G317" si="14">LN(F254)</f>
        <v>1.7129176137683833</v>
      </c>
    </row>
    <row r="255" spans="1:7">
      <c r="A255">
        <v>1974</v>
      </c>
      <c r="B255" t="s">
        <v>16</v>
      </c>
      <c r="C255" s="5">
        <v>46419</v>
      </c>
      <c r="D255" s="5">
        <v>7678000</v>
      </c>
      <c r="E255">
        <f t="shared" si="12"/>
        <v>6.0457150299557177E-3</v>
      </c>
      <c r="F255">
        <f t="shared" si="13"/>
        <v>6.0457150299557174</v>
      </c>
      <c r="G255">
        <f t="shared" si="14"/>
        <v>1.7993497615970393</v>
      </c>
    </row>
    <row r="256" spans="1:7">
      <c r="A256">
        <v>1975</v>
      </c>
      <c r="B256" t="s">
        <v>16</v>
      </c>
      <c r="C256" s="5">
        <v>54821</v>
      </c>
      <c r="D256" s="5">
        <v>8090000</v>
      </c>
      <c r="E256">
        <f t="shared" si="12"/>
        <v>6.7763906056860319E-3</v>
      </c>
      <c r="F256">
        <f t="shared" si="13"/>
        <v>6.7763906056860321</v>
      </c>
      <c r="G256">
        <f t="shared" si="14"/>
        <v>1.9134446011555593</v>
      </c>
    </row>
    <row r="257" spans="1:7">
      <c r="A257">
        <v>1976</v>
      </c>
      <c r="B257" t="s">
        <v>16</v>
      </c>
      <c r="C257" s="5">
        <v>57540</v>
      </c>
      <c r="D257" s="5">
        <v>8357000</v>
      </c>
      <c r="E257">
        <f t="shared" si="12"/>
        <v>6.8852459016393447E-3</v>
      </c>
      <c r="F257">
        <f t="shared" si="13"/>
        <v>6.8852459016393448</v>
      </c>
      <c r="G257">
        <f t="shared" si="14"/>
        <v>1.9293808471041027</v>
      </c>
    </row>
    <row r="258" spans="1:7">
      <c r="A258">
        <v>1977</v>
      </c>
      <c r="B258" t="s">
        <v>16</v>
      </c>
      <c r="C258" s="5">
        <v>54597</v>
      </c>
      <c r="D258" s="5">
        <v>8421000</v>
      </c>
      <c r="E258">
        <f t="shared" si="12"/>
        <v>6.4834342714641963E-3</v>
      </c>
      <c r="F258">
        <f t="shared" si="13"/>
        <v>6.4834342714641959</v>
      </c>
      <c r="G258">
        <f t="shared" si="14"/>
        <v>1.8692503501385243</v>
      </c>
    </row>
    <row r="259" spans="1:7">
      <c r="A259">
        <v>1978</v>
      </c>
      <c r="B259" t="s">
        <v>16</v>
      </c>
      <c r="C259" s="5">
        <v>58052</v>
      </c>
      <c r="D259" s="5">
        <v>8452000</v>
      </c>
      <c r="E259">
        <f t="shared" si="12"/>
        <v>6.8684335068622815E-3</v>
      </c>
      <c r="F259">
        <f t="shared" si="13"/>
        <v>6.8684335068622815</v>
      </c>
      <c r="G259">
        <f t="shared" si="14"/>
        <v>1.9269360608543062</v>
      </c>
    </row>
    <row r="260" spans="1:7">
      <c r="A260">
        <v>1979</v>
      </c>
      <c r="B260" t="s">
        <v>16</v>
      </c>
      <c r="C260" s="5">
        <v>65792</v>
      </c>
      <c r="D260" s="5">
        <v>8594000</v>
      </c>
      <c r="E260">
        <f t="shared" si="12"/>
        <v>7.6555736560390969E-3</v>
      </c>
      <c r="F260">
        <f t="shared" si="13"/>
        <v>7.6555736560390972</v>
      </c>
      <c r="G260">
        <f t="shared" si="14"/>
        <v>2.0354339650398421</v>
      </c>
    </row>
    <row r="261" spans="1:7">
      <c r="A261">
        <v>1980</v>
      </c>
      <c r="B261" t="s">
        <v>16</v>
      </c>
      <c r="C261" s="5">
        <v>73881</v>
      </c>
      <c r="D261" s="5">
        <v>8860000</v>
      </c>
      <c r="E261">
        <f t="shared" si="12"/>
        <v>8.3387133182844242E-3</v>
      </c>
      <c r="F261">
        <f t="shared" si="13"/>
        <v>8.3387133182844249</v>
      </c>
      <c r="G261">
        <f t="shared" si="14"/>
        <v>2.1209089260853591</v>
      </c>
    </row>
    <row r="262" spans="1:7">
      <c r="A262">
        <v>1981</v>
      </c>
      <c r="B262" t="s">
        <v>16</v>
      </c>
      <c r="C262" s="5">
        <v>94095</v>
      </c>
      <c r="D262" s="5">
        <v>9567112</v>
      </c>
      <c r="E262">
        <f t="shared" si="12"/>
        <v>9.8352564493861885E-3</v>
      </c>
      <c r="F262">
        <f t="shared" si="13"/>
        <v>9.835256449386188</v>
      </c>
      <c r="G262">
        <f t="shared" si="14"/>
        <v>2.2859735266801442</v>
      </c>
    </row>
    <row r="263" spans="1:7">
      <c r="A263">
        <v>1982</v>
      </c>
      <c r="B263" t="s">
        <v>16</v>
      </c>
      <c r="C263" s="5">
        <v>98109</v>
      </c>
      <c r="D263" s="5">
        <v>10166000</v>
      </c>
      <c r="E263">
        <f t="shared" si="12"/>
        <v>9.6506984064528827E-3</v>
      </c>
      <c r="F263">
        <f t="shared" si="13"/>
        <v>9.6506984064528822</v>
      </c>
      <c r="G263">
        <f t="shared" si="14"/>
        <v>2.2670302864577301</v>
      </c>
    </row>
    <row r="264" spans="1:7">
      <c r="A264">
        <v>1983</v>
      </c>
      <c r="B264" t="s">
        <v>16</v>
      </c>
      <c r="C264" s="5">
        <v>93411</v>
      </c>
      <c r="D264" s="5">
        <v>10416000</v>
      </c>
      <c r="E264">
        <f t="shared" si="12"/>
        <v>8.9680299539170501E-3</v>
      </c>
      <c r="F264">
        <f t="shared" si="13"/>
        <v>8.9680299539170498</v>
      </c>
      <c r="G264">
        <f t="shared" si="14"/>
        <v>2.1936660258531577</v>
      </c>
    </row>
    <row r="265" spans="1:7">
      <c r="A265">
        <v>1984</v>
      </c>
      <c r="B265" t="s">
        <v>16</v>
      </c>
      <c r="C265" s="5">
        <v>88292</v>
      </c>
      <c r="D265" s="5">
        <v>10680000</v>
      </c>
      <c r="E265">
        <f t="shared" si="12"/>
        <v>8.2670411985018722E-3</v>
      </c>
      <c r="F265">
        <f t="shared" si="13"/>
        <v>8.2670411985018717</v>
      </c>
      <c r="G265">
        <f t="shared" si="14"/>
        <v>2.1122766697469166</v>
      </c>
    </row>
    <row r="266" spans="1:7">
      <c r="A266">
        <v>1985</v>
      </c>
      <c r="B266" t="s">
        <v>16</v>
      </c>
      <c r="C266" s="5">
        <v>95270</v>
      </c>
      <c r="D266" s="5">
        <v>10976000</v>
      </c>
      <c r="E266">
        <f t="shared" si="12"/>
        <v>8.6798469387755102E-3</v>
      </c>
      <c r="F266">
        <f t="shared" si="13"/>
        <v>8.6798469387755102</v>
      </c>
      <c r="G266">
        <f t="shared" si="14"/>
        <v>2.1610038947351584</v>
      </c>
    </row>
    <row r="267" spans="1:7">
      <c r="A267">
        <v>1986</v>
      </c>
      <c r="B267" t="s">
        <v>16</v>
      </c>
      <c r="C267" s="5">
        <v>106971</v>
      </c>
      <c r="D267" s="5">
        <v>11366000</v>
      </c>
      <c r="E267">
        <f t="shared" si="12"/>
        <v>9.4114904099947203E-3</v>
      </c>
      <c r="F267">
        <f t="shared" si="13"/>
        <v>9.4114904099947196</v>
      </c>
      <c r="G267">
        <f t="shared" si="14"/>
        <v>2.2419313268148571</v>
      </c>
    </row>
    <row r="268" spans="1:7">
      <c r="A268">
        <v>1987</v>
      </c>
      <c r="B268" t="s">
        <v>16</v>
      </c>
      <c r="C268" s="5">
        <v>121013</v>
      </c>
      <c r="D268" s="5">
        <v>11675000</v>
      </c>
      <c r="E268">
        <f t="shared" si="12"/>
        <v>1.0365139186295504E-2</v>
      </c>
      <c r="F268">
        <f t="shared" si="13"/>
        <v>10.365139186295504</v>
      </c>
      <c r="G268">
        <f t="shared" si="14"/>
        <v>2.3384481742872589</v>
      </c>
    </row>
    <row r="269" spans="1:7">
      <c r="A269">
        <v>1988</v>
      </c>
      <c r="B269" t="s">
        <v>16</v>
      </c>
      <c r="C269" s="5">
        <v>123168</v>
      </c>
      <c r="D269" s="5">
        <v>12023000</v>
      </c>
      <c r="E269">
        <f t="shared" si="12"/>
        <v>1.0244364967146303E-2</v>
      </c>
      <c r="F269">
        <f t="shared" si="13"/>
        <v>10.244364967146304</v>
      </c>
      <c r="G269">
        <f t="shared" si="14"/>
        <v>2.3267277951085634</v>
      </c>
    </row>
    <row r="270" spans="1:7">
      <c r="A270">
        <v>1989</v>
      </c>
      <c r="B270" t="s">
        <v>16</v>
      </c>
      <c r="C270" s="5">
        <v>138343</v>
      </c>
      <c r="D270" s="5">
        <v>12377000</v>
      </c>
      <c r="E270">
        <f t="shared" si="12"/>
        <v>1.1177425870566374E-2</v>
      </c>
      <c r="F270">
        <f t="shared" si="13"/>
        <v>11.177425870566374</v>
      </c>
      <c r="G270">
        <f t="shared" si="14"/>
        <v>2.413896197081316</v>
      </c>
    </row>
    <row r="271" spans="1:7">
      <c r="A271">
        <v>1990</v>
      </c>
      <c r="B271" t="s">
        <v>16</v>
      </c>
      <c r="C271" s="5">
        <v>140575</v>
      </c>
      <c r="D271" s="5">
        <v>12671000</v>
      </c>
      <c r="E271">
        <f t="shared" si="12"/>
        <v>1.109423092100071E-2</v>
      </c>
      <c r="F271">
        <f t="shared" si="13"/>
        <v>11.09423092100071</v>
      </c>
      <c r="G271">
        <f t="shared" si="14"/>
        <v>2.406425236361494</v>
      </c>
    </row>
    <row r="272" spans="1:7">
      <c r="A272">
        <v>1991</v>
      </c>
      <c r="B272" t="s">
        <v>16</v>
      </c>
      <c r="C272" s="5">
        <v>160990</v>
      </c>
      <c r="D272" s="5">
        <v>12937926</v>
      </c>
      <c r="E272">
        <f t="shared" si="12"/>
        <v>1.2443261771631712E-2</v>
      </c>
      <c r="F272">
        <f t="shared" si="13"/>
        <v>12.443261771631713</v>
      </c>
      <c r="G272">
        <f t="shared" si="14"/>
        <v>2.5211792532344828</v>
      </c>
    </row>
    <row r="273" spans="1:7">
      <c r="A273">
        <v>1992</v>
      </c>
      <c r="B273" t="s">
        <v>16</v>
      </c>
      <c r="C273" s="5">
        <v>157243</v>
      </c>
      <c r="D273" s="5">
        <v>13277000</v>
      </c>
      <c r="E273">
        <f t="shared" si="12"/>
        <v>1.1843262785267756E-2</v>
      </c>
      <c r="F273">
        <f t="shared" si="13"/>
        <v>11.843262785267756</v>
      </c>
      <c r="G273">
        <f t="shared" si="14"/>
        <v>2.4717591645726196</v>
      </c>
    </row>
    <row r="274" spans="1:7">
      <c r="A274">
        <v>1993</v>
      </c>
      <c r="B274" t="s">
        <v>16</v>
      </c>
      <c r="C274" s="5">
        <v>162827</v>
      </c>
      <c r="D274" s="5">
        <v>13488000</v>
      </c>
      <c r="E274">
        <f t="shared" si="12"/>
        <v>1.2071989916963226E-2</v>
      </c>
      <c r="F274">
        <f t="shared" si="13"/>
        <v>12.071989916963226</v>
      </c>
      <c r="G274">
        <f t="shared" si="14"/>
        <v>2.4908878862235841</v>
      </c>
    </row>
    <row r="275" spans="1:7">
      <c r="A275">
        <v>1994</v>
      </c>
      <c r="B275" t="s">
        <v>16</v>
      </c>
      <c r="C275" s="5">
        <v>164975</v>
      </c>
      <c r="D275" s="5">
        <v>13679000</v>
      </c>
      <c r="E275">
        <f t="shared" si="12"/>
        <v>1.2060457635792089E-2</v>
      </c>
      <c r="F275">
        <f t="shared" si="13"/>
        <v>12.060457635792089</v>
      </c>
      <c r="G275">
        <f t="shared" si="14"/>
        <v>2.4899321371621781</v>
      </c>
    </row>
    <row r="276" spans="1:7">
      <c r="A276">
        <v>1995</v>
      </c>
      <c r="B276" t="s">
        <v>16</v>
      </c>
      <c r="C276" s="5">
        <v>160016</v>
      </c>
      <c r="D276" s="5">
        <v>13953000</v>
      </c>
      <c r="E276">
        <f t="shared" si="12"/>
        <v>1.1468214720848562E-2</v>
      </c>
      <c r="F276">
        <f t="shared" si="13"/>
        <v>11.468214720848563</v>
      </c>
      <c r="G276">
        <f t="shared" si="14"/>
        <v>2.4395792713240905</v>
      </c>
    </row>
    <row r="277" spans="1:7">
      <c r="A277">
        <v>1996</v>
      </c>
      <c r="B277" t="s">
        <v>16</v>
      </c>
      <c r="C277" s="5">
        <v>151711</v>
      </c>
      <c r="D277" s="5">
        <v>14166000</v>
      </c>
      <c r="E277">
        <f t="shared" si="12"/>
        <v>1.0709515741917267E-2</v>
      </c>
      <c r="F277">
        <f t="shared" si="13"/>
        <v>10.709515741917267</v>
      </c>
      <c r="G277">
        <f t="shared" si="14"/>
        <v>2.3711326679301474</v>
      </c>
    </row>
    <row r="278" spans="1:7">
      <c r="A278">
        <v>1997</v>
      </c>
      <c r="B278" t="s">
        <v>16</v>
      </c>
      <c r="C278" s="5">
        <v>151350</v>
      </c>
      <c r="D278" s="5">
        <v>14400000</v>
      </c>
      <c r="E278">
        <f t="shared" si="12"/>
        <v>1.0510416666666666E-2</v>
      </c>
      <c r="F278">
        <f t="shared" si="13"/>
        <v>10.510416666666666</v>
      </c>
      <c r="G278">
        <f t="shared" si="14"/>
        <v>2.3523668288857729</v>
      </c>
    </row>
    <row r="279" spans="1:7">
      <c r="A279">
        <v>1998</v>
      </c>
      <c r="B279" t="s">
        <v>16</v>
      </c>
      <c r="C279" s="5">
        <v>149996</v>
      </c>
      <c r="D279" s="5">
        <v>14654000</v>
      </c>
      <c r="E279">
        <f t="shared" si="12"/>
        <v>1.0235840043674083E-2</v>
      </c>
      <c r="F279">
        <f t="shared" si="13"/>
        <v>10.235840043674083</v>
      </c>
      <c r="G279">
        <f t="shared" si="14"/>
        <v>2.3258952913362552</v>
      </c>
    </row>
    <row r="280" spans="1:7">
      <c r="A280">
        <v>1999</v>
      </c>
      <c r="B280" t="s">
        <v>16</v>
      </c>
      <c r="C280" s="5">
        <v>140016</v>
      </c>
      <c r="D280" s="5">
        <v>14916000</v>
      </c>
      <c r="E280">
        <f t="shared" si="12"/>
        <v>9.3869670152855987E-3</v>
      </c>
      <c r="F280">
        <f t="shared" si="13"/>
        <v>9.3869670152855988</v>
      </c>
      <c r="G280">
        <f t="shared" si="14"/>
        <v>2.239322239476901</v>
      </c>
    </row>
    <row r="281" spans="1:7">
      <c r="A281">
        <v>2000</v>
      </c>
      <c r="B281" t="s">
        <v>16</v>
      </c>
      <c r="C281" s="5">
        <v>129044</v>
      </c>
      <c r="D281" s="5">
        <v>15111244</v>
      </c>
      <c r="E281">
        <f t="shared" si="12"/>
        <v>8.5396013723291076E-3</v>
      </c>
      <c r="F281">
        <f t="shared" si="13"/>
        <v>8.5396013723291073</v>
      </c>
      <c r="G281">
        <f t="shared" si="14"/>
        <v>2.144714328997821</v>
      </c>
    </row>
    <row r="282" spans="1:7">
      <c r="A282">
        <v>1973</v>
      </c>
      <c r="B282" t="s">
        <v>17</v>
      </c>
      <c r="C282" s="5">
        <v>19738</v>
      </c>
      <c r="D282" s="5">
        <v>4786000</v>
      </c>
      <c r="E282">
        <f t="shared" si="12"/>
        <v>4.124111993313832E-3</v>
      </c>
      <c r="F282">
        <f t="shared" si="13"/>
        <v>4.1241119933138322</v>
      </c>
      <c r="G282">
        <f t="shared" si="14"/>
        <v>1.416850722263634</v>
      </c>
    </row>
    <row r="283" spans="1:7">
      <c r="A283">
        <v>1974</v>
      </c>
      <c r="B283" t="s">
        <v>17</v>
      </c>
      <c r="C283" s="5">
        <v>21587</v>
      </c>
      <c r="D283" s="5">
        <v>4882000</v>
      </c>
      <c r="E283">
        <f t="shared" si="12"/>
        <v>4.4217533797623922E-3</v>
      </c>
      <c r="F283">
        <f t="shared" si="13"/>
        <v>4.421753379762392</v>
      </c>
      <c r="G283">
        <f t="shared" si="14"/>
        <v>1.4865363096819717</v>
      </c>
    </row>
    <row r="284" spans="1:7">
      <c r="A284">
        <v>1975</v>
      </c>
      <c r="B284" t="s">
        <v>17</v>
      </c>
      <c r="C284" s="5">
        <v>22608</v>
      </c>
      <c r="D284" s="5">
        <v>4926000</v>
      </c>
      <c r="E284">
        <f t="shared" si="12"/>
        <v>4.5895249695493299E-3</v>
      </c>
      <c r="F284">
        <f t="shared" si="13"/>
        <v>4.5895249695493296</v>
      </c>
      <c r="G284">
        <f t="shared" si="14"/>
        <v>1.5237765262438254</v>
      </c>
    </row>
    <row r="285" spans="1:7">
      <c r="A285">
        <v>1976</v>
      </c>
      <c r="B285" t="s">
        <v>17</v>
      </c>
      <c r="C285" s="5">
        <v>21030</v>
      </c>
      <c r="D285" s="5">
        <v>4970000</v>
      </c>
      <c r="E285">
        <f t="shared" si="12"/>
        <v>4.2313883299798793E-3</v>
      </c>
      <c r="F285">
        <f t="shared" si="13"/>
        <v>4.2313883299798789</v>
      </c>
      <c r="G285">
        <f t="shared" si="14"/>
        <v>1.442530149606071</v>
      </c>
    </row>
    <row r="286" spans="1:7">
      <c r="A286">
        <v>1977</v>
      </c>
      <c r="B286" t="s">
        <v>17</v>
      </c>
      <c r="C286" s="5">
        <v>22203</v>
      </c>
      <c r="D286" s="5">
        <v>5048000</v>
      </c>
      <c r="E286">
        <f t="shared" si="12"/>
        <v>4.39837559429477E-3</v>
      </c>
      <c r="F286">
        <f t="shared" si="13"/>
        <v>4.3983755942947704</v>
      </c>
      <c r="G286">
        <f t="shared" si="14"/>
        <v>1.4812352896445271</v>
      </c>
    </row>
    <row r="287" spans="1:7">
      <c r="A287">
        <v>1978</v>
      </c>
      <c r="B287" t="s">
        <v>17</v>
      </c>
      <c r="C287" s="5">
        <v>24545</v>
      </c>
      <c r="D287" s="5">
        <v>5084000</v>
      </c>
      <c r="E287">
        <f t="shared" si="12"/>
        <v>4.8278914240755307E-3</v>
      </c>
      <c r="F287">
        <f t="shared" si="13"/>
        <v>4.8278914240755304</v>
      </c>
      <c r="G287">
        <f t="shared" si="14"/>
        <v>1.574409814182808</v>
      </c>
    </row>
    <row r="288" spans="1:7">
      <c r="A288">
        <v>1979</v>
      </c>
      <c r="B288" t="s">
        <v>17</v>
      </c>
      <c r="C288" s="5">
        <v>28594</v>
      </c>
      <c r="D288" s="5">
        <v>5118000</v>
      </c>
      <c r="E288">
        <f t="shared" si="12"/>
        <v>5.5869480265728797E-3</v>
      </c>
      <c r="F288">
        <f t="shared" si="13"/>
        <v>5.5869480265728795</v>
      </c>
      <c r="G288">
        <f t="shared" si="14"/>
        <v>1.7204331678693752</v>
      </c>
    </row>
    <row r="289" spans="1:7">
      <c r="A289">
        <v>1980</v>
      </c>
      <c r="B289" t="s">
        <v>17</v>
      </c>
      <c r="C289" s="5">
        <v>29993</v>
      </c>
      <c r="D289" s="5">
        <v>5400851</v>
      </c>
      <c r="E289">
        <f t="shared" si="12"/>
        <v>5.5533840870633164E-3</v>
      </c>
      <c r="F289">
        <f t="shared" si="13"/>
        <v>5.553384087063316</v>
      </c>
      <c r="G289">
        <f t="shared" si="14"/>
        <v>1.7144074873559512</v>
      </c>
    </row>
    <row r="290" spans="1:7">
      <c r="A290">
        <v>1981</v>
      </c>
      <c r="B290" t="s">
        <v>17</v>
      </c>
      <c r="C290" s="5">
        <v>30527</v>
      </c>
      <c r="D290" s="5">
        <v>5569000</v>
      </c>
      <c r="E290">
        <f t="shared" si="12"/>
        <v>5.4815945412102713E-3</v>
      </c>
      <c r="F290">
        <f t="shared" si="13"/>
        <v>5.4815945412102716</v>
      </c>
      <c r="G290">
        <f t="shared" si="14"/>
        <v>1.7013960333084113</v>
      </c>
    </row>
    <row r="291" spans="1:7">
      <c r="A291">
        <v>1982</v>
      </c>
      <c r="B291" t="s">
        <v>17</v>
      </c>
      <c r="C291" s="5">
        <v>26963</v>
      </c>
      <c r="D291" s="5">
        <v>5639000</v>
      </c>
      <c r="E291">
        <f t="shared" si="12"/>
        <v>4.7815215463734703E-3</v>
      </c>
      <c r="F291">
        <f t="shared" si="13"/>
        <v>4.7815215463734706</v>
      </c>
      <c r="G291">
        <f t="shared" si="14"/>
        <v>1.5647588109927422</v>
      </c>
    </row>
    <row r="292" spans="1:7">
      <c r="A292">
        <v>1983</v>
      </c>
      <c r="B292" t="s">
        <v>17</v>
      </c>
      <c r="C292" s="5">
        <v>26179</v>
      </c>
      <c r="D292" s="5">
        <v>5732000</v>
      </c>
      <c r="E292">
        <f t="shared" si="12"/>
        <v>4.5671667829727839E-3</v>
      </c>
      <c r="F292">
        <f t="shared" si="13"/>
        <v>4.5671667829727838</v>
      </c>
      <c r="G292">
        <f t="shared" si="14"/>
        <v>1.5188930526892801</v>
      </c>
    </row>
    <row r="293" spans="1:7">
      <c r="A293">
        <v>1984</v>
      </c>
      <c r="B293" t="s">
        <v>17</v>
      </c>
      <c r="C293" s="5">
        <v>27935</v>
      </c>
      <c r="D293" s="5">
        <v>5837000</v>
      </c>
      <c r="E293">
        <f t="shared" si="12"/>
        <v>4.7858488949802979E-3</v>
      </c>
      <c r="F293">
        <f t="shared" si="13"/>
        <v>4.7858488949802975</v>
      </c>
      <c r="G293">
        <f t="shared" si="14"/>
        <v>1.5656634166894581</v>
      </c>
    </row>
    <row r="294" spans="1:7">
      <c r="A294">
        <v>1985</v>
      </c>
      <c r="B294" t="s">
        <v>17</v>
      </c>
      <c r="C294" s="5">
        <v>30311</v>
      </c>
      <c r="D294" s="5">
        <v>5976000</v>
      </c>
      <c r="E294">
        <f t="shared" si="12"/>
        <v>5.0721218206157964E-3</v>
      </c>
      <c r="F294">
        <f t="shared" si="13"/>
        <v>5.0721218206157968</v>
      </c>
      <c r="G294">
        <f t="shared" si="14"/>
        <v>1.6237592351067034</v>
      </c>
    </row>
    <row r="295" spans="1:7">
      <c r="A295">
        <v>1986</v>
      </c>
      <c r="B295" t="s">
        <v>17</v>
      </c>
      <c r="C295" s="5">
        <v>35869</v>
      </c>
      <c r="D295" s="5">
        <v>6104000</v>
      </c>
      <c r="E295">
        <f t="shared" si="12"/>
        <v>5.8763106159895146E-3</v>
      </c>
      <c r="F295">
        <f t="shared" si="13"/>
        <v>5.8763106159895147</v>
      </c>
      <c r="G295">
        <f t="shared" si="14"/>
        <v>1.7709291187234659</v>
      </c>
    </row>
    <row r="296" spans="1:7">
      <c r="A296">
        <v>1987</v>
      </c>
      <c r="B296" t="s">
        <v>17</v>
      </c>
      <c r="C296" s="5">
        <v>35868</v>
      </c>
      <c r="D296" s="5">
        <v>6222000</v>
      </c>
      <c r="E296">
        <f t="shared" si="12"/>
        <v>5.7647058823529409E-3</v>
      </c>
      <c r="F296">
        <f t="shared" si="13"/>
        <v>5.7647058823529411</v>
      </c>
      <c r="G296">
        <f t="shared" si="14"/>
        <v>1.7517541346143559</v>
      </c>
    </row>
    <row r="297" spans="1:7">
      <c r="A297">
        <v>1988</v>
      </c>
      <c r="B297" t="s">
        <v>17</v>
      </c>
      <c r="C297" s="5">
        <v>42589</v>
      </c>
      <c r="D297" s="5">
        <v>6401000</v>
      </c>
      <c r="E297">
        <f t="shared" si="12"/>
        <v>6.6534916419309486E-3</v>
      </c>
      <c r="F297">
        <f t="shared" si="13"/>
        <v>6.6534916419309482</v>
      </c>
      <c r="G297">
        <f t="shared" si="14"/>
        <v>1.8951417758095355</v>
      </c>
    </row>
    <row r="298" spans="1:7">
      <c r="A298">
        <v>1989</v>
      </c>
      <c r="B298" t="s">
        <v>17</v>
      </c>
      <c r="C298" s="5">
        <v>47357</v>
      </c>
      <c r="D298" s="5">
        <v>6436000</v>
      </c>
      <c r="E298">
        <f t="shared" si="12"/>
        <v>7.3581417029210689E-3</v>
      </c>
      <c r="F298">
        <f t="shared" si="13"/>
        <v>7.3581417029210687</v>
      </c>
      <c r="G298">
        <f t="shared" si="14"/>
        <v>1.9958074148446652</v>
      </c>
    </row>
    <row r="299" spans="1:7">
      <c r="A299">
        <v>1990</v>
      </c>
      <c r="B299" t="s">
        <v>17</v>
      </c>
      <c r="C299" s="5">
        <v>48996</v>
      </c>
      <c r="D299" s="5">
        <v>6478216</v>
      </c>
      <c r="E299">
        <f t="shared" si="12"/>
        <v>7.5631933235940267E-3</v>
      </c>
      <c r="F299">
        <f t="shared" si="13"/>
        <v>7.5631933235940272</v>
      </c>
      <c r="G299">
        <f t="shared" si="14"/>
        <v>2.0232934983076123</v>
      </c>
    </row>
    <row r="300" spans="1:7">
      <c r="A300">
        <v>1991</v>
      </c>
      <c r="B300" t="s">
        <v>17</v>
      </c>
      <c r="C300" s="5">
        <v>48894</v>
      </c>
      <c r="D300" s="5">
        <v>6623000</v>
      </c>
      <c r="E300">
        <f t="shared" si="12"/>
        <v>7.3824550807791035E-3</v>
      </c>
      <c r="F300">
        <f t="shared" si="13"/>
        <v>7.3824550807791036</v>
      </c>
      <c r="G300">
        <f t="shared" si="14"/>
        <v>1.9991062500632955</v>
      </c>
    </row>
    <row r="301" spans="1:7">
      <c r="A301">
        <v>1992</v>
      </c>
      <c r="B301" t="s">
        <v>17</v>
      </c>
      <c r="C301" s="5">
        <v>49496</v>
      </c>
      <c r="D301" s="5">
        <v>6751000</v>
      </c>
      <c r="E301">
        <f t="shared" si="12"/>
        <v>7.3316545696933784E-3</v>
      </c>
      <c r="F301">
        <f t="shared" si="13"/>
        <v>7.3316545696933781</v>
      </c>
      <c r="G301">
        <f t="shared" si="14"/>
        <v>1.9922012161689542</v>
      </c>
    </row>
    <row r="302" spans="1:7">
      <c r="A302">
        <v>1993</v>
      </c>
      <c r="B302" t="s">
        <v>17</v>
      </c>
      <c r="C302" s="5">
        <v>50019</v>
      </c>
      <c r="D302" s="5">
        <v>6917000</v>
      </c>
      <c r="E302">
        <f t="shared" si="12"/>
        <v>7.2313141535347691E-3</v>
      </c>
      <c r="F302">
        <f t="shared" si="13"/>
        <v>7.2313141535347691</v>
      </c>
      <c r="G302">
        <f t="shared" si="14"/>
        <v>1.9784207836279839</v>
      </c>
    </row>
    <row r="303" spans="1:7">
      <c r="A303">
        <v>1994</v>
      </c>
      <c r="B303" t="s">
        <v>17</v>
      </c>
      <c r="C303" s="5">
        <v>47103</v>
      </c>
      <c r="D303" s="5">
        <v>7055000</v>
      </c>
      <c r="E303">
        <f t="shared" si="12"/>
        <v>6.6765414599574769E-3</v>
      </c>
      <c r="F303">
        <f t="shared" si="13"/>
        <v>6.6765414599574768</v>
      </c>
      <c r="G303">
        <f t="shared" si="14"/>
        <v>1.898600107956717</v>
      </c>
    </row>
    <row r="304" spans="1:7">
      <c r="A304">
        <v>1995</v>
      </c>
      <c r="B304" t="s">
        <v>17</v>
      </c>
      <c r="C304" s="5">
        <v>47317</v>
      </c>
      <c r="D304" s="5">
        <v>7201000</v>
      </c>
      <c r="E304">
        <f t="shared" si="12"/>
        <v>6.5708929315372866E-3</v>
      </c>
      <c r="F304">
        <f t="shared" si="13"/>
        <v>6.570892931537287</v>
      </c>
      <c r="G304">
        <f t="shared" si="14"/>
        <v>1.8826497336933881</v>
      </c>
    </row>
    <row r="305" spans="1:7">
      <c r="A305">
        <v>1996</v>
      </c>
      <c r="B305" t="s">
        <v>17</v>
      </c>
      <c r="C305" s="5">
        <v>46966</v>
      </c>
      <c r="D305" s="5">
        <v>7353000</v>
      </c>
      <c r="E305">
        <f t="shared" si="12"/>
        <v>6.3873249014007889E-3</v>
      </c>
      <c r="F305">
        <f t="shared" si="13"/>
        <v>6.3873249014007891</v>
      </c>
      <c r="G305">
        <f t="shared" si="14"/>
        <v>1.8543155424575384</v>
      </c>
    </row>
    <row r="306" spans="1:7">
      <c r="A306">
        <v>1997</v>
      </c>
      <c r="B306" t="s">
        <v>17</v>
      </c>
      <c r="C306" s="5">
        <v>45408</v>
      </c>
      <c r="D306" s="5">
        <v>7486000</v>
      </c>
      <c r="E306">
        <f t="shared" si="12"/>
        <v>6.0657226823403691E-3</v>
      </c>
      <c r="F306">
        <f t="shared" si="13"/>
        <v>6.0657226823403692</v>
      </c>
      <c r="G306">
        <f t="shared" si="14"/>
        <v>1.802653691495395</v>
      </c>
    </row>
    <row r="307" spans="1:7">
      <c r="A307">
        <v>1998</v>
      </c>
      <c r="B307" t="s">
        <v>17</v>
      </c>
      <c r="C307" s="5">
        <v>43762</v>
      </c>
      <c r="D307" s="5">
        <v>7642000</v>
      </c>
      <c r="E307">
        <f t="shared" si="12"/>
        <v>5.7265113844543313E-3</v>
      </c>
      <c r="F307">
        <f t="shared" si="13"/>
        <v>5.7265113844543309</v>
      </c>
      <c r="G307">
        <f t="shared" si="14"/>
        <v>1.7451065118837514</v>
      </c>
    </row>
    <row r="308" spans="1:7">
      <c r="A308">
        <v>1999</v>
      </c>
      <c r="B308" t="s">
        <v>17</v>
      </c>
      <c r="C308" s="5">
        <v>41585</v>
      </c>
      <c r="D308" s="5">
        <v>7788240</v>
      </c>
      <c r="E308">
        <f t="shared" si="12"/>
        <v>5.3394605199634324E-3</v>
      </c>
      <c r="F308">
        <f t="shared" si="13"/>
        <v>5.3394605199634322</v>
      </c>
      <c r="G308">
        <f t="shared" si="14"/>
        <v>1.6751246216445344</v>
      </c>
    </row>
    <row r="309" spans="1:7">
      <c r="A309">
        <v>2000</v>
      </c>
      <c r="B309" t="s">
        <v>17</v>
      </c>
      <c r="C309" s="5">
        <v>41319</v>
      </c>
      <c r="D309" s="5">
        <v>8186453</v>
      </c>
      <c r="E309">
        <f t="shared" si="12"/>
        <v>5.0472408502192584E-3</v>
      </c>
      <c r="F309">
        <f t="shared" si="13"/>
        <v>5.0472408502192581</v>
      </c>
      <c r="G309">
        <f t="shared" si="14"/>
        <v>1.6188417276816003</v>
      </c>
    </row>
    <row r="310" spans="1:7">
      <c r="A310">
        <v>1973</v>
      </c>
      <c r="B310" t="s">
        <v>18</v>
      </c>
      <c r="C310" s="5">
        <v>1295</v>
      </c>
      <c r="D310" s="5">
        <v>832000</v>
      </c>
      <c r="E310">
        <f t="shared" si="12"/>
        <v>1.5564903846153847E-3</v>
      </c>
      <c r="F310">
        <f t="shared" si="13"/>
        <v>1.5564903846153846</v>
      </c>
      <c r="G310">
        <f t="shared" si="14"/>
        <v>0.44243353331242952</v>
      </c>
    </row>
    <row r="311" spans="1:7">
      <c r="A311">
        <v>1974</v>
      </c>
      <c r="B311" t="s">
        <v>18</v>
      </c>
      <c r="C311" s="5">
        <v>1762</v>
      </c>
      <c r="D311" s="5">
        <v>847000</v>
      </c>
      <c r="E311">
        <f t="shared" si="12"/>
        <v>2.0802833530106256E-3</v>
      </c>
      <c r="F311">
        <f t="shared" si="13"/>
        <v>2.0802833530106257</v>
      </c>
      <c r="G311">
        <f t="shared" si="14"/>
        <v>0.73250411184407038</v>
      </c>
    </row>
    <row r="312" spans="1:7">
      <c r="A312">
        <v>1975</v>
      </c>
      <c r="B312" t="s">
        <v>18</v>
      </c>
      <c r="C312" s="5">
        <v>1889</v>
      </c>
      <c r="D312" s="5">
        <v>865000</v>
      </c>
      <c r="E312">
        <f t="shared" si="12"/>
        <v>2.1838150289017343E-3</v>
      </c>
      <c r="F312">
        <f t="shared" si="13"/>
        <v>2.1838150289017344</v>
      </c>
      <c r="G312">
        <f t="shared" si="14"/>
        <v>0.78107336056963039</v>
      </c>
    </row>
    <row r="313" spans="1:7">
      <c r="A313">
        <v>1976</v>
      </c>
      <c r="B313" t="s">
        <v>18</v>
      </c>
      <c r="C313" s="5">
        <v>2034</v>
      </c>
      <c r="D313" s="5">
        <v>887000</v>
      </c>
      <c r="E313">
        <f t="shared" si="12"/>
        <v>2.2931228861330327E-3</v>
      </c>
      <c r="F313">
        <f t="shared" si="13"/>
        <v>2.2931228861330326</v>
      </c>
      <c r="G313">
        <f t="shared" si="14"/>
        <v>0.82991459429892578</v>
      </c>
    </row>
    <row r="314" spans="1:7">
      <c r="A314">
        <v>1977</v>
      </c>
      <c r="B314" t="s">
        <v>18</v>
      </c>
      <c r="C314" s="5">
        <v>2012</v>
      </c>
      <c r="D314" s="5">
        <v>895000</v>
      </c>
      <c r="E314">
        <f t="shared" si="12"/>
        <v>2.2480446927374302E-3</v>
      </c>
      <c r="F314">
        <f t="shared" si="13"/>
        <v>2.2480446927374302</v>
      </c>
      <c r="G314">
        <f t="shared" si="14"/>
        <v>0.8100608129447745</v>
      </c>
    </row>
    <row r="315" spans="1:7">
      <c r="A315">
        <v>1978</v>
      </c>
      <c r="B315" t="s">
        <v>18</v>
      </c>
      <c r="C315" s="5">
        <v>2423</v>
      </c>
      <c r="D315" s="5">
        <v>897000</v>
      </c>
      <c r="E315">
        <f t="shared" si="12"/>
        <v>2.7012263099219619E-3</v>
      </c>
      <c r="F315">
        <f t="shared" si="13"/>
        <v>2.701226309921962</v>
      </c>
      <c r="G315">
        <f t="shared" si="14"/>
        <v>0.99370585875772954</v>
      </c>
    </row>
    <row r="316" spans="1:7">
      <c r="A316">
        <v>1979</v>
      </c>
      <c r="B316" t="s">
        <v>18</v>
      </c>
      <c r="C316" s="5">
        <v>2651</v>
      </c>
      <c r="D316" s="5">
        <v>915000</v>
      </c>
      <c r="E316">
        <f t="shared" si="12"/>
        <v>2.8972677595628417E-3</v>
      </c>
      <c r="F316">
        <f t="shared" si="13"/>
        <v>2.8972677595628418</v>
      </c>
      <c r="G316">
        <f t="shared" si="14"/>
        <v>1.0637681410135043</v>
      </c>
    </row>
    <row r="317" spans="1:7">
      <c r="A317">
        <v>1980</v>
      </c>
      <c r="B317" t="s">
        <v>18</v>
      </c>
      <c r="C317" s="5">
        <v>2889</v>
      </c>
      <c r="D317" s="5">
        <v>964680</v>
      </c>
      <c r="E317">
        <f t="shared" si="12"/>
        <v>2.9947754695857694E-3</v>
      </c>
      <c r="F317">
        <f t="shared" si="13"/>
        <v>2.9947754695857696</v>
      </c>
      <c r="G317">
        <f t="shared" si="14"/>
        <v>1.0968692603383656</v>
      </c>
    </row>
    <row r="318" spans="1:7">
      <c r="A318">
        <v>1981</v>
      </c>
      <c r="B318" t="s">
        <v>18</v>
      </c>
      <c r="C318" s="5">
        <v>2424</v>
      </c>
      <c r="D318" s="5">
        <v>979000</v>
      </c>
      <c r="E318">
        <f t="shared" ref="E318:E381" si="15">C318/D318</f>
        <v>2.4759959141981615E-3</v>
      </c>
      <c r="F318">
        <f t="shared" ref="F318:F381" si="16">E318*1000</f>
        <v>2.4759959141981613</v>
      </c>
      <c r="G318">
        <f t="shared" ref="G318:G381" si="17">LN(F318)</f>
        <v>0.90664270465869468</v>
      </c>
    </row>
    <row r="319" spans="1:7">
      <c r="A319">
        <v>1982</v>
      </c>
      <c r="B319" t="s">
        <v>18</v>
      </c>
      <c r="C319" s="5">
        <v>2542</v>
      </c>
      <c r="D319" s="5">
        <v>994000</v>
      </c>
      <c r="E319">
        <f t="shared" si="15"/>
        <v>2.5573440643863179E-3</v>
      </c>
      <c r="F319">
        <f t="shared" si="16"/>
        <v>2.5573440643863181</v>
      </c>
      <c r="G319">
        <f t="shared" si="17"/>
        <v>0.93896924509282542</v>
      </c>
    </row>
    <row r="320" spans="1:7">
      <c r="A320">
        <v>1983</v>
      </c>
      <c r="B320" t="s">
        <v>18</v>
      </c>
      <c r="C320" s="5">
        <v>2579</v>
      </c>
      <c r="D320" s="5">
        <v>1023000</v>
      </c>
      <c r="E320">
        <f t="shared" si="15"/>
        <v>2.5210166177908112E-3</v>
      </c>
      <c r="F320">
        <f t="shared" si="16"/>
        <v>2.5210166177908113</v>
      </c>
      <c r="G320">
        <f t="shared" si="17"/>
        <v>0.9246622399297183</v>
      </c>
    </row>
    <row r="321" spans="1:7">
      <c r="A321">
        <v>1984</v>
      </c>
      <c r="B321" t="s">
        <v>18</v>
      </c>
      <c r="C321" s="5">
        <v>2409</v>
      </c>
      <c r="D321" s="5">
        <v>1039000</v>
      </c>
      <c r="E321">
        <f t="shared" si="15"/>
        <v>2.3185755534167467E-3</v>
      </c>
      <c r="F321">
        <f t="shared" si="16"/>
        <v>2.3185755534167467</v>
      </c>
      <c r="G321">
        <f t="shared" si="17"/>
        <v>0.84095301151564394</v>
      </c>
    </row>
    <row r="322" spans="1:7">
      <c r="A322">
        <v>1985</v>
      </c>
      <c r="B322" t="s">
        <v>18</v>
      </c>
      <c r="C322" s="5">
        <v>2313</v>
      </c>
      <c r="D322" s="5">
        <v>1054000</v>
      </c>
      <c r="E322">
        <f t="shared" si="15"/>
        <v>2.1944971537001898E-3</v>
      </c>
      <c r="F322">
        <f t="shared" si="16"/>
        <v>2.1944971537001901</v>
      </c>
      <c r="G322">
        <f t="shared" si="17"/>
        <v>0.7859529331301317</v>
      </c>
    </row>
    <row r="323" spans="1:7">
      <c r="A323">
        <v>1986</v>
      </c>
      <c r="B323" t="s">
        <v>18</v>
      </c>
      <c r="C323" s="5">
        <v>2604</v>
      </c>
      <c r="D323" s="5">
        <v>1062000</v>
      </c>
      <c r="E323">
        <f t="shared" si="15"/>
        <v>2.4519774011299436E-3</v>
      </c>
      <c r="F323">
        <f t="shared" si="16"/>
        <v>2.4519774011299438</v>
      </c>
      <c r="G323">
        <f t="shared" si="17"/>
        <v>0.89689480152657586</v>
      </c>
    </row>
    <row r="324" spans="1:7">
      <c r="A324">
        <v>1987</v>
      </c>
      <c r="B324" t="s">
        <v>18</v>
      </c>
      <c r="C324" s="5">
        <v>2851</v>
      </c>
      <c r="D324" s="5">
        <v>1083000</v>
      </c>
      <c r="E324">
        <f t="shared" si="15"/>
        <v>2.6325023084025853E-3</v>
      </c>
      <c r="F324">
        <f t="shared" si="16"/>
        <v>2.6325023084025854</v>
      </c>
      <c r="G324">
        <f t="shared" si="17"/>
        <v>0.96793484191168133</v>
      </c>
    </row>
    <row r="325" spans="1:7">
      <c r="A325">
        <v>1988</v>
      </c>
      <c r="B325" t="s">
        <v>18</v>
      </c>
      <c r="C325" s="5">
        <v>2810</v>
      </c>
      <c r="D325" s="5">
        <v>1093000</v>
      </c>
      <c r="E325">
        <f t="shared" si="15"/>
        <v>2.5709057639524244E-3</v>
      </c>
      <c r="F325">
        <f t="shared" si="16"/>
        <v>2.5709057639524242</v>
      </c>
      <c r="G325">
        <f t="shared" si="17"/>
        <v>0.94425827415125274</v>
      </c>
    </row>
    <row r="326" spans="1:7">
      <c r="A326">
        <v>1989</v>
      </c>
      <c r="B326" t="s">
        <v>18</v>
      </c>
      <c r="C326" s="5">
        <v>3004</v>
      </c>
      <c r="D326" s="5">
        <v>1112000</v>
      </c>
      <c r="E326">
        <f t="shared" si="15"/>
        <v>2.7014388489208633E-3</v>
      </c>
      <c r="F326">
        <f t="shared" si="16"/>
        <v>2.7014388489208634</v>
      </c>
      <c r="G326">
        <f t="shared" si="17"/>
        <v>0.99378453807349776</v>
      </c>
    </row>
    <row r="327" spans="1:7">
      <c r="A327">
        <v>1990</v>
      </c>
      <c r="B327" t="s">
        <v>18</v>
      </c>
      <c r="C327" s="5">
        <v>3113</v>
      </c>
      <c r="D327" s="5">
        <v>1108229</v>
      </c>
      <c r="E327">
        <f t="shared" si="15"/>
        <v>2.80898622938039E-3</v>
      </c>
      <c r="F327">
        <f t="shared" si="16"/>
        <v>2.8089862293803898</v>
      </c>
      <c r="G327">
        <f t="shared" si="17"/>
        <v>1.0328236457891182</v>
      </c>
    </row>
    <row r="328" spans="1:7">
      <c r="A328">
        <v>1991</v>
      </c>
      <c r="B328" t="s">
        <v>18</v>
      </c>
      <c r="C328" s="5">
        <v>2744</v>
      </c>
      <c r="D328" s="5">
        <v>1135000</v>
      </c>
      <c r="E328">
        <f t="shared" si="15"/>
        <v>2.4176211453744495E-3</v>
      </c>
      <c r="F328">
        <f t="shared" si="16"/>
        <v>2.4176211453744494</v>
      </c>
      <c r="G328">
        <f t="shared" si="17"/>
        <v>0.88278405893027279</v>
      </c>
    </row>
    <row r="329" spans="1:7">
      <c r="A329">
        <v>1992</v>
      </c>
      <c r="B329" t="s">
        <v>18</v>
      </c>
      <c r="C329" s="5">
        <v>2998</v>
      </c>
      <c r="D329" s="5">
        <v>1160000</v>
      </c>
      <c r="E329">
        <f t="shared" si="15"/>
        <v>2.5844827586206896E-3</v>
      </c>
      <c r="F329">
        <f t="shared" si="16"/>
        <v>2.5844827586206898</v>
      </c>
      <c r="G329">
        <f t="shared" si="17"/>
        <v>0.9495253945621327</v>
      </c>
    </row>
    <row r="330" spans="1:7">
      <c r="A330">
        <v>1993</v>
      </c>
      <c r="B330" t="s">
        <v>18</v>
      </c>
      <c r="C330" s="5">
        <v>3061</v>
      </c>
      <c r="D330" s="5">
        <v>1172000</v>
      </c>
      <c r="E330">
        <f t="shared" si="15"/>
        <v>2.6117747440273036E-3</v>
      </c>
      <c r="F330">
        <f t="shared" si="16"/>
        <v>2.6117747440273038</v>
      </c>
      <c r="G330">
        <f t="shared" si="17"/>
        <v>0.96002996880845459</v>
      </c>
    </row>
    <row r="331" spans="1:7">
      <c r="A331">
        <v>1994</v>
      </c>
      <c r="B331" t="s">
        <v>18</v>
      </c>
      <c r="C331" s="5">
        <v>3091</v>
      </c>
      <c r="D331" s="5">
        <v>1179000</v>
      </c>
      <c r="E331">
        <f t="shared" si="15"/>
        <v>2.6217133163698048E-3</v>
      </c>
      <c r="F331">
        <f t="shared" si="16"/>
        <v>2.6217133163698048</v>
      </c>
      <c r="G331">
        <f t="shared" si="17"/>
        <v>0.96382804159474533</v>
      </c>
    </row>
    <row r="332" spans="1:7">
      <c r="A332">
        <v>1995</v>
      </c>
      <c r="B332" t="s">
        <v>18</v>
      </c>
      <c r="C332" s="5">
        <v>3509</v>
      </c>
      <c r="D332" s="5">
        <v>1187000</v>
      </c>
      <c r="E332">
        <f t="shared" si="15"/>
        <v>2.9561920808761585E-3</v>
      </c>
      <c r="F332">
        <f t="shared" si="16"/>
        <v>2.9561920808761584</v>
      </c>
      <c r="G332">
        <f t="shared" si="17"/>
        <v>1.0839019809735471</v>
      </c>
    </row>
    <row r="333" spans="1:7">
      <c r="A333">
        <v>1996</v>
      </c>
      <c r="B333" t="s">
        <v>18</v>
      </c>
      <c r="C333" s="5">
        <v>3322</v>
      </c>
      <c r="D333" s="5">
        <v>1184000</v>
      </c>
      <c r="E333">
        <f t="shared" si="15"/>
        <v>2.8057432432432431E-3</v>
      </c>
      <c r="F333">
        <f t="shared" si="16"/>
        <v>2.805743243243243</v>
      </c>
      <c r="G333">
        <f t="shared" si="17"/>
        <v>1.031668474729289</v>
      </c>
    </row>
    <row r="334" spans="1:7">
      <c r="A334">
        <v>1997</v>
      </c>
      <c r="B334" t="s">
        <v>18</v>
      </c>
      <c r="C334" s="5">
        <v>3299</v>
      </c>
      <c r="D334" s="5">
        <v>1187000</v>
      </c>
      <c r="E334">
        <f t="shared" si="15"/>
        <v>2.7792754844144902E-3</v>
      </c>
      <c r="F334">
        <f t="shared" si="16"/>
        <v>2.77927548441449</v>
      </c>
      <c r="G334">
        <f t="shared" si="17"/>
        <v>1.0221902766189133</v>
      </c>
    </row>
    <row r="335" spans="1:7">
      <c r="A335">
        <v>1998</v>
      </c>
      <c r="B335" t="s">
        <v>18</v>
      </c>
      <c r="C335" s="5">
        <v>2946</v>
      </c>
      <c r="D335" s="5">
        <v>1193000</v>
      </c>
      <c r="E335">
        <f t="shared" si="15"/>
        <v>2.4694048616932104E-3</v>
      </c>
      <c r="F335">
        <f t="shared" si="16"/>
        <v>2.4694048616932105</v>
      </c>
      <c r="G335">
        <f t="shared" si="17"/>
        <v>0.90397717492465945</v>
      </c>
    </row>
    <row r="336" spans="1:7">
      <c r="A336">
        <v>1999</v>
      </c>
      <c r="B336" t="s">
        <v>18</v>
      </c>
      <c r="C336" s="5">
        <v>2785</v>
      </c>
      <c r="D336" s="5">
        <v>1185497</v>
      </c>
      <c r="E336">
        <f t="shared" si="15"/>
        <v>2.3492256834053565E-3</v>
      </c>
      <c r="F336">
        <f t="shared" si="16"/>
        <v>2.3492256834053564</v>
      </c>
      <c r="G336">
        <f t="shared" si="17"/>
        <v>0.85408577743694136</v>
      </c>
    </row>
    <row r="337" spans="1:7">
      <c r="A337">
        <v>2000</v>
      </c>
      <c r="B337" t="s">
        <v>18</v>
      </c>
      <c r="C337" s="5">
        <v>2954</v>
      </c>
      <c r="D337" s="5">
        <v>1211537</v>
      </c>
      <c r="E337">
        <f t="shared" si="15"/>
        <v>2.4382251635732132E-3</v>
      </c>
      <c r="F337">
        <f t="shared" si="16"/>
        <v>2.4382251635732133</v>
      </c>
      <c r="G337">
        <f t="shared" si="17"/>
        <v>0.8912703826490167</v>
      </c>
    </row>
    <row r="338" spans="1:7">
      <c r="A338">
        <v>1973</v>
      </c>
      <c r="B338" t="s">
        <v>19</v>
      </c>
      <c r="C338" s="5">
        <v>1264</v>
      </c>
      <c r="D338" s="5">
        <v>770000</v>
      </c>
      <c r="E338">
        <f t="shared" si="15"/>
        <v>1.6415584415584415E-3</v>
      </c>
      <c r="F338">
        <f t="shared" si="16"/>
        <v>1.6415584415584414</v>
      </c>
      <c r="G338">
        <f t="shared" si="17"/>
        <v>0.49564605985907312</v>
      </c>
    </row>
    <row r="339" spans="1:7">
      <c r="A339">
        <v>1974</v>
      </c>
      <c r="B339" t="s">
        <v>19</v>
      </c>
      <c r="C339" s="5">
        <v>1465</v>
      </c>
      <c r="D339" s="5">
        <v>799000</v>
      </c>
      <c r="E339">
        <f t="shared" si="15"/>
        <v>1.8335419274092615E-3</v>
      </c>
      <c r="F339">
        <f t="shared" si="16"/>
        <v>1.8335419274092615</v>
      </c>
      <c r="G339">
        <f t="shared" si="17"/>
        <v>0.60624957568489291</v>
      </c>
    </row>
    <row r="340" spans="1:7">
      <c r="A340">
        <v>1975</v>
      </c>
      <c r="B340" t="s">
        <v>19</v>
      </c>
      <c r="C340" s="5">
        <v>1670</v>
      </c>
      <c r="D340" s="5">
        <v>820000</v>
      </c>
      <c r="E340">
        <f t="shared" si="15"/>
        <v>2.0365853658536586E-3</v>
      </c>
      <c r="F340">
        <f t="shared" si="16"/>
        <v>2.0365853658536586</v>
      </c>
      <c r="G340">
        <f t="shared" si="17"/>
        <v>0.71127456515250198</v>
      </c>
    </row>
    <row r="341" spans="1:7">
      <c r="A341">
        <v>1976</v>
      </c>
      <c r="B341" t="s">
        <v>19</v>
      </c>
      <c r="C341" s="5">
        <v>1884</v>
      </c>
      <c r="D341" s="5">
        <v>831000</v>
      </c>
      <c r="E341">
        <f t="shared" si="15"/>
        <v>2.2671480144404333E-3</v>
      </c>
      <c r="F341">
        <f t="shared" si="16"/>
        <v>2.2671480144404335</v>
      </c>
      <c r="G341">
        <f t="shared" si="17"/>
        <v>0.81852266028086029</v>
      </c>
    </row>
    <row r="342" spans="1:7">
      <c r="A342">
        <v>1977</v>
      </c>
      <c r="B342" t="s">
        <v>19</v>
      </c>
      <c r="C342" s="5">
        <v>2030</v>
      </c>
      <c r="D342" s="5">
        <v>857000</v>
      </c>
      <c r="E342">
        <f t="shared" si="15"/>
        <v>2.3687281213535588E-3</v>
      </c>
      <c r="F342">
        <f t="shared" si="16"/>
        <v>2.3687281213535587</v>
      </c>
      <c r="G342">
        <f t="shared" si="17"/>
        <v>0.86235315343805308</v>
      </c>
    </row>
    <row r="343" spans="1:7">
      <c r="A343">
        <v>1978</v>
      </c>
      <c r="B343" t="s">
        <v>19</v>
      </c>
      <c r="C343" s="5">
        <v>2076</v>
      </c>
      <c r="D343" s="5">
        <v>878000</v>
      </c>
      <c r="E343">
        <f t="shared" si="15"/>
        <v>2.3644646924829158E-3</v>
      </c>
      <c r="F343">
        <f t="shared" si="16"/>
        <v>2.3644646924829158</v>
      </c>
      <c r="G343">
        <f t="shared" si="17"/>
        <v>0.86055165065066264</v>
      </c>
    </row>
    <row r="344" spans="1:7">
      <c r="A344">
        <v>1979</v>
      </c>
      <c r="B344" t="s">
        <v>19</v>
      </c>
      <c r="C344" s="5">
        <v>2613</v>
      </c>
      <c r="D344" s="5">
        <v>905000</v>
      </c>
      <c r="E344">
        <f t="shared" si="15"/>
        <v>2.8872928176795578E-3</v>
      </c>
      <c r="F344">
        <f t="shared" si="16"/>
        <v>2.8872928176795578</v>
      </c>
      <c r="G344">
        <f t="shared" si="17"/>
        <v>1.0603193218206863</v>
      </c>
    </row>
    <row r="345" spans="1:7">
      <c r="A345">
        <v>1980</v>
      </c>
      <c r="B345" t="s">
        <v>19</v>
      </c>
      <c r="C345" s="5">
        <v>2957</v>
      </c>
      <c r="D345" s="5">
        <v>943629</v>
      </c>
      <c r="E345">
        <f t="shared" si="15"/>
        <v>3.1336468039875839E-3</v>
      </c>
      <c r="F345">
        <f t="shared" si="16"/>
        <v>3.1336468039875838</v>
      </c>
      <c r="G345">
        <f t="shared" si="17"/>
        <v>1.1421974394296233</v>
      </c>
    </row>
    <row r="346" spans="1:7">
      <c r="A346">
        <v>1981</v>
      </c>
      <c r="B346" t="s">
        <v>19</v>
      </c>
      <c r="C346" s="5">
        <v>2717</v>
      </c>
      <c r="D346" s="5">
        <v>959000</v>
      </c>
      <c r="E346">
        <f t="shared" si="15"/>
        <v>2.8331595411887384E-3</v>
      </c>
      <c r="F346">
        <f t="shared" si="16"/>
        <v>2.8331595411887385</v>
      </c>
      <c r="G346">
        <f t="shared" si="17"/>
        <v>1.0413925345429096</v>
      </c>
    </row>
    <row r="347" spans="1:7">
      <c r="A347">
        <v>1982</v>
      </c>
      <c r="B347" t="s">
        <v>19</v>
      </c>
      <c r="C347" s="5">
        <v>2501</v>
      </c>
      <c r="D347" s="5">
        <v>965000</v>
      </c>
      <c r="E347">
        <f t="shared" si="15"/>
        <v>2.5917098445595857E-3</v>
      </c>
      <c r="F347">
        <f t="shared" si="16"/>
        <v>2.5917098445595856</v>
      </c>
      <c r="G347">
        <f t="shared" si="17"/>
        <v>0.9523178295386332</v>
      </c>
    </row>
    <row r="348" spans="1:7">
      <c r="A348">
        <v>1983</v>
      </c>
      <c r="B348" t="s">
        <v>19</v>
      </c>
      <c r="C348" s="5">
        <v>2361</v>
      </c>
      <c r="D348" s="5">
        <v>989000</v>
      </c>
      <c r="E348">
        <f t="shared" si="15"/>
        <v>2.3872598584428716E-3</v>
      </c>
      <c r="F348">
        <f t="shared" si="16"/>
        <v>2.3872598584428717</v>
      </c>
      <c r="G348">
        <f t="shared" si="17"/>
        <v>0.87014620546280086</v>
      </c>
    </row>
    <row r="349" spans="1:7">
      <c r="A349">
        <v>1984</v>
      </c>
      <c r="B349" t="s">
        <v>19</v>
      </c>
      <c r="C349" s="5">
        <v>2355</v>
      </c>
      <c r="D349" s="5">
        <v>1001000</v>
      </c>
      <c r="E349">
        <f t="shared" si="15"/>
        <v>2.3526473526473525E-3</v>
      </c>
      <c r="F349">
        <f t="shared" si="16"/>
        <v>2.3526473526473524</v>
      </c>
      <c r="G349">
        <f t="shared" si="17"/>
        <v>0.85554122713529746</v>
      </c>
    </row>
    <row r="350" spans="1:7">
      <c r="A350">
        <v>1985</v>
      </c>
      <c r="B350" t="s">
        <v>19</v>
      </c>
      <c r="C350" s="5">
        <v>2360</v>
      </c>
      <c r="D350" s="5">
        <v>1005000</v>
      </c>
      <c r="E350">
        <f t="shared" si="15"/>
        <v>2.3482587064676615E-3</v>
      </c>
      <c r="F350">
        <f t="shared" si="16"/>
        <v>2.3482587064676617</v>
      </c>
      <c r="G350">
        <f t="shared" si="17"/>
        <v>0.85367407752647961</v>
      </c>
    </row>
    <row r="351" spans="1:7">
      <c r="A351">
        <v>1986</v>
      </c>
      <c r="B351" t="s">
        <v>19</v>
      </c>
      <c r="C351" s="5">
        <v>2232</v>
      </c>
      <c r="D351" s="5">
        <v>1003000</v>
      </c>
      <c r="E351">
        <f t="shared" si="15"/>
        <v>2.2253240279162512E-3</v>
      </c>
      <c r="F351">
        <f t="shared" si="16"/>
        <v>2.2253240279162512</v>
      </c>
      <c r="G351">
        <f t="shared" si="17"/>
        <v>0.79990253553926605</v>
      </c>
    </row>
    <row r="352" spans="1:7">
      <c r="A352">
        <v>1987</v>
      </c>
      <c r="B352" t="s">
        <v>19</v>
      </c>
      <c r="C352" s="5">
        <v>2138</v>
      </c>
      <c r="D352" s="5">
        <v>998000</v>
      </c>
      <c r="E352">
        <f t="shared" si="15"/>
        <v>2.1422845691382764E-3</v>
      </c>
      <c r="F352">
        <f t="shared" si="16"/>
        <v>2.1422845691382766</v>
      </c>
      <c r="G352">
        <f t="shared" si="17"/>
        <v>0.76187281527352657</v>
      </c>
    </row>
    <row r="353" spans="1:7">
      <c r="A353">
        <v>1988</v>
      </c>
      <c r="B353" t="s">
        <v>19</v>
      </c>
      <c r="C353" s="5">
        <v>2345</v>
      </c>
      <c r="D353" s="5">
        <v>999000</v>
      </c>
      <c r="E353">
        <f t="shared" si="15"/>
        <v>2.3473473473473476E-3</v>
      </c>
      <c r="F353">
        <f t="shared" si="16"/>
        <v>2.3473473473473474</v>
      </c>
      <c r="G353">
        <f t="shared" si="17"/>
        <v>0.85328590223182621</v>
      </c>
    </row>
    <row r="354" spans="1:7">
      <c r="A354">
        <v>1989</v>
      </c>
      <c r="B354" t="s">
        <v>19</v>
      </c>
      <c r="C354" s="5">
        <v>2582</v>
      </c>
      <c r="D354" s="5">
        <v>1014000</v>
      </c>
      <c r="E354">
        <f t="shared" si="15"/>
        <v>2.5463510848126232E-3</v>
      </c>
      <c r="F354">
        <f t="shared" si="16"/>
        <v>2.5463510848126232</v>
      </c>
      <c r="G354">
        <f t="shared" si="17"/>
        <v>0.93466138725545933</v>
      </c>
    </row>
    <row r="355" spans="1:7">
      <c r="A355">
        <v>1990</v>
      </c>
      <c r="B355" t="s">
        <v>19</v>
      </c>
      <c r="C355" s="5">
        <v>2776</v>
      </c>
      <c r="D355" s="5">
        <v>1006749</v>
      </c>
      <c r="E355">
        <f t="shared" si="15"/>
        <v>2.7573903723768288E-3</v>
      </c>
      <c r="F355">
        <f t="shared" si="16"/>
        <v>2.7573903723768289</v>
      </c>
      <c r="G355">
        <f t="shared" si="17"/>
        <v>1.014284715190882</v>
      </c>
    </row>
    <row r="356" spans="1:7">
      <c r="A356">
        <v>1991</v>
      </c>
      <c r="B356" t="s">
        <v>19</v>
      </c>
      <c r="C356" s="5">
        <v>3016</v>
      </c>
      <c r="D356" s="5">
        <v>1039000</v>
      </c>
      <c r="E356">
        <f t="shared" si="15"/>
        <v>2.9027911453320498E-3</v>
      </c>
      <c r="F356">
        <f t="shared" si="16"/>
        <v>2.9027911453320496</v>
      </c>
      <c r="G356">
        <f t="shared" si="17"/>
        <v>1.0656727380286191</v>
      </c>
    </row>
    <row r="357" spans="1:7">
      <c r="A357">
        <v>1992</v>
      </c>
      <c r="B357" t="s">
        <v>19</v>
      </c>
      <c r="C357" s="5">
        <v>3003</v>
      </c>
      <c r="D357" s="5">
        <v>1067000</v>
      </c>
      <c r="E357">
        <f t="shared" si="15"/>
        <v>2.8144329896907217E-3</v>
      </c>
      <c r="F357">
        <f t="shared" si="16"/>
        <v>2.8144329896907219</v>
      </c>
      <c r="G357">
        <f t="shared" si="17"/>
        <v>1.0347608166815769</v>
      </c>
    </row>
    <row r="358" spans="1:7">
      <c r="A358">
        <v>1993</v>
      </c>
      <c r="B358" t="s">
        <v>19</v>
      </c>
      <c r="C358" s="5">
        <v>3097</v>
      </c>
      <c r="D358" s="5">
        <v>1099000</v>
      </c>
      <c r="E358">
        <f t="shared" si="15"/>
        <v>2.8180163785259328E-3</v>
      </c>
      <c r="F358">
        <f t="shared" si="16"/>
        <v>2.8180163785259329</v>
      </c>
      <c r="G358">
        <f t="shared" si="17"/>
        <v>1.0360332255695814</v>
      </c>
    </row>
    <row r="359" spans="1:7">
      <c r="A359">
        <v>1994</v>
      </c>
      <c r="B359" t="s">
        <v>19</v>
      </c>
      <c r="C359" s="5">
        <v>3238</v>
      </c>
      <c r="D359" s="5">
        <v>1133000</v>
      </c>
      <c r="E359">
        <f t="shared" si="15"/>
        <v>2.8578993821712266E-3</v>
      </c>
      <c r="F359">
        <f t="shared" si="16"/>
        <v>2.8578993821712269</v>
      </c>
      <c r="G359">
        <f t="shared" si="17"/>
        <v>1.0500868732095741</v>
      </c>
    </row>
    <row r="360" spans="1:7">
      <c r="A360">
        <v>1995</v>
      </c>
      <c r="B360" t="s">
        <v>19</v>
      </c>
      <c r="C360" s="5">
        <v>3745</v>
      </c>
      <c r="D360" s="5">
        <v>1163000</v>
      </c>
      <c r="E360">
        <f t="shared" si="15"/>
        <v>3.2201203783319005E-3</v>
      </c>
      <c r="F360">
        <f t="shared" si="16"/>
        <v>3.2201203783319006</v>
      </c>
      <c r="G360">
        <f t="shared" si="17"/>
        <v>1.1694187434326555</v>
      </c>
    </row>
    <row r="361" spans="1:7">
      <c r="A361">
        <v>1996</v>
      </c>
      <c r="B361" t="s">
        <v>19</v>
      </c>
      <c r="C361" s="5">
        <v>3177</v>
      </c>
      <c r="D361" s="5">
        <v>1189000</v>
      </c>
      <c r="E361">
        <f t="shared" si="15"/>
        <v>2.6719932716568547E-3</v>
      </c>
      <c r="F361">
        <f t="shared" si="16"/>
        <v>2.6719932716568549</v>
      </c>
      <c r="G361">
        <f t="shared" si="17"/>
        <v>0.98282473757873445</v>
      </c>
    </row>
    <row r="362" spans="1:7">
      <c r="A362">
        <v>1997</v>
      </c>
      <c r="B362" t="s">
        <v>19</v>
      </c>
      <c r="C362" s="5">
        <v>3107</v>
      </c>
      <c r="D362" s="5">
        <v>1210000</v>
      </c>
      <c r="E362">
        <f t="shared" si="15"/>
        <v>2.5677685950413224E-3</v>
      </c>
      <c r="F362">
        <f t="shared" si="16"/>
        <v>2.5677685950413225</v>
      </c>
      <c r="G362">
        <f t="shared" si="17"/>
        <v>0.94303727080226074</v>
      </c>
    </row>
    <row r="363" spans="1:7">
      <c r="A363">
        <v>1998</v>
      </c>
      <c r="B363" t="s">
        <v>19</v>
      </c>
      <c r="C363" s="5">
        <v>3468</v>
      </c>
      <c r="D363" s="5">
        <v>1229000</v>
      </c>
      <c r="E363">
        <f t="shared" si="15"/>
        <v>2.8218063466232709E-3</v>
      </c>
      <c r="F363">
        <f t="shared" si="16"/>
        <v>2.821806346623271</v>
      </c>
      <c r="G363">
        <f t="shared" si="17"/>
        <v>1.0373772283343976</v>
      </c>
    </row>
    <row r="364" spans="1:7">
      <c r="A364">
        <v>1999</v>
      </c>
      <c r="B364" t="s">
        <v>19</v>
      </c>
      <c r="C364" s="5">
        <v>3066</v>
      </c>
      <c r="D364" s="5">
        <v>1251700</v>
      </c>
      <c r="E364">
        <f t="shared" si="15"/>
        <v>2.4494687225373492E-3</v>
      </c>
      <c r="F364">
        <f t="shared" si="16"/>
        <v>2.449468722537349</v>
      </c>
      <c r="G364">
        <f t="shared" si="17"/>
        <v>0.89587115309778154</v>
      </c>
    </row>
    <row r="365" spans="1:7">
      <c r="A365">
        <v>2000</v>
      </c>
      <c r="B365" t="s">
        <v>19</v>
      </c>
      <c r="C365" s="5">
        <v>3267</v>
      </c>
      <c r="D365" s="5">
        <v>1293953</v>
      </c>
      <c r="E365">
        <f t="shared" si="15"/>
        <v>2.5248212261187231E-3</v>
      </c>
      <c r="F365">
        <f t="shared" si="16"/>
        <v>2.5248212261187231</v>
      </c>
      <c r="G365">
        <f t="shared" si="17"/>
        <v>0.92617025868363667</v>
      </c>
    </row>
    <row r="366" spans="1:7">
      <c r="A366">
        <v>1973</v>
      </c>
      <c r="B366" t="s">
        <v>20</v>
      </c>
      <c r="C366" s="5">
        <v>62457</v>
      </c>
      <c r="D366" s="5">
        <v>11236000</v>
      </c>
      <c r="E366">
        <f t="shared" si="15"/>
        <v>5.5586507653969386E-3</v>
      </c>
      <c r="F366">
        <f t="shared" si="16"/>
        <v>5.5586507653969388</v>
      </c>
      <c r="G366">
        <f t="shared" si="17"/>
        <v>1.7153554107197491</v>
      </c>
    </row>
    <row r="367" spans="1:7">
      <c r="A367">
        <v>1974</v>
      </c>
      <c r="B367" t="s">
        <v>20</v>
      </c>
      <c r="C367" s="5">
        <v>69806</v>
      </c>
      <c r="D367" s="5">
        <v>11131000</v>
      </c>
      <c r="E367">
        <f t="shared" si="15"/>
        <v>6.2713143473183E-3</v>
      </c>
      <c r="F367">
        <f t="shared" si="16"/>
        <v>6.2713143473182997</v>
      </c>
      <c r="G367">
        <f t="shared" si="17"/>
        <v>1.8359859574482855</v>
      </c>
    </row>
    <row r="368" spans="1:7">
      <c r="A368">
        <v>1975</v>
      </c>
      <c r="B368" t="s">
        <v>20</v>
      </c>
      <c r="C368" s="5">
        <v>74699</v>
      </c>
      <c r="D368" s="5">
        <v>11145000</v>
      </c>
      <c r="E368">
        <f t="shared" si="15"/>
        <v>6.7024674742036791E-3</v>
      </c>
      <c r="F368">
        <f t="shared" si="16"/>
        <v>6.7024674742036794</v>
      </c>
      <c r="G368">
        <f t="shared" si="17"/>
        <v>1.9024757383304778</v>
      </c>
    </row>
    <row r="369" spans="1:7">
      <c r="A369">
        <v>1976</v>
      </c>
      <c r="B369" t="s">
        <v>20</v>
      </c>
      <c r="C369" s="5">
        <v>70266</v>
      </c>
      <c r="D369" s="5">
        <v>11229000</v>
      </c>
      <c r="E369">
        <f t="shared" si="15"/>
        <v>6.2575474218541276E-3</v>
      </c>
      <c r="F369">
        <f t="shared" si="16"/>
        <v>6.2575474218541274</v>
      </c>
      <c r="G369">
        <f t="shared" si="17"/>
        <v>1.8337883226976535</v>
      </c>
    </row>
    <row r="370" spans="1:7">
      <c r="A370">
        <v>1977</v>
      </c>
      <c r="B370" t="s">
        <v>20</v>
      </c>
      <c r="C370" s="5">
        <v>70910</v>
      </c>
      <c r="D370" s="5">
        <v>11245000</v>
      </c>
      <c r="E370">
        <f t="shared" si="15"/>
        <v>6.3059137394397514E-3</v>
      </c>
      <c r="F370">
        <f t="shared" si="16"/>
        <v>6.3059137394397515</v>
      </c>
      <c r="G370">
        <f t="shared" si="17"/>
        <v>1.8414878819046263</v>
      </c>
    </row>
    <row r="371" spans="1:7">
      <c r="A371">
        <v>1978</v>
      </c>
      <c r="B371" t="s">
        <v>20</v>
      </c>
      <c r="C371" s="5">
        <v>76084</v>
      </c>
      <c r="D371" s="5">
        <v>11243000</v>
      </c>
      <c r="E371">
        <f t="shared" si="15"/>
        <v>6.7672329449435208E-3</v>
      </c>
      <c r="F371">
        <f t="shared" si="16"/>
        <v>6.7672329449435207</v>
      </c>
      <c r="G371">
        <f t="shared" si="17"/>
        <v>1.9120922803229721</v>
      </c>
    </row>
    <row r="372" spans="1:7">
      <c r="A372">
        <v>1979</v>
      </c>
      <c r="B372" t="s">
        <v>20</v>
      </c>
      <c r="C372" s="5">
        <v>83540</v>
      </c>
      <c r="D372" s="5">
        <v>11230000</v>
      </c>
      <c r="E372">
        <f t="shared" si="15"/>
        <v>7.4390026714158501E-3</v>
      </c>
      <c r="F372">
        <f t="shared" si="16"/>
        <v>7.4390026714158504</v>
      </c>
      <c r="G372">
        <f t="shared" si="17"/>
        <v>2.0067367903186772</v>
      </c>
    </row>
    <row r="373" spans="1:7">
      <c r="A373">
        <v>1980</v>
      </c>
      <c r="B373" t="s">
        <v>20</v>
      </c>
      <c r="C373" s="5">
        <v>91753</v>
      </c>
      <c r="D373" s="5">
        <v>11355062</v>
      </c>
      <c r="E373">
        <f t="shared" si="15"/>
        <v>8.0803609879012556E-3</v>
      </c>
      <c r="F373">
        <f t="shared" si="16"/>
        <v>8.0803609879012548</v>
      </c>
      <c r="G373">
        <f t="shared" si="17"/>
        <v>2.0894365482554815</v>
      </c>
    </row>
    <row r="374" spans="1:7">
      <c r="A374">
        <v>1981</v>
      </c>
      <c r="B374" t="s">
        <v>20</v>
      </c>
      <c r="C374" s="5">
        <v>90781</v>
      </c>
      <c r="D374" s="5">
        <v>11455000</v>
      </c>
      <c r="E374">
        <f t="shared" si="15"/>
        <v>7.9250109122653862E-3</v>
      </c>
      <c r="F374">
        <f t="shared" si="16"/>
        <v>7.9250109122653862</v>
      </c>
      <c r="G374">
        <f t="shared" si="17"/>
        <v>2.0700236967044008</v>
      </c>
    </row>
    <row r="375" spans="1:7">
      <c r="A375">
        <v>1982</v>
      </c>
      <c r="B375" t="s">
        <v>20</v>
      </c>
      <c r="C375" s="5">
        <v>88644</v>
      </c>
      <c r="D375" s="5">
        <v>11448000</v>
      </c>
      <c r="E375">
        <f t="shared" si="15"/>
        <v>7.7431865828092245E-3</v>
      </c>
      <c r="F375">
        <f t="shared" si="16"/>
        <v>7.7431865828092246</v>
      </c>
      <c r="G375">
        <f t="shared" si="17"/>
        <v>2.0468133060804514</v>
      </c>
    </row>
    <row r="376" spans="1:7">
      <c r="A376">
        <v>1983</v>
      </c>
      <c r="B376" t="s">
        <v>20</v>
      </c>
      <c r="C376" s="5">
        <v>83629</v>
      </c>
      <c r="D376" s="5">
        <v>11486000</v>
      </c>
      <c r="E376">
        <f t="shared" si="15"/>
        <v>7.2809507226188402E-3</v>
      </c>
      <c r="F376">
        <f t="shared" si="16"/>
        <v>7.2809507226188401</v>
      </c>
      <c r="G376">
        <f t="shared" si="17"/>
        <v>1.9852614474482952</v>
      </c>
    </row>
    <row r="377" spans="1:7">
      <c r="A377">
        <v>1984</v>
      </c>
      <c r="B377" t="s">
        <v>20</v>
      </c>
      <c r="C377" s="5">
        <v>83441</v>
      </c>
      <c r="D377" s="5">
        <v>11511000</v>
      </c>
      <c r="E377">
        <f t="shared" si="15"/>
        <v>7.2488054904004864E-3</v>
      </c>
      <c r="F377">
        <f t="shared" si="16"/>
        <v>7.2488054904004864</v>
      </c>
      <c r="G377">
        <f t="shared" si="17"/>
        <v>1.9808366953474121</v>
      </c>
    </row>
    <row r="378" spans="1:7">
      <c r="A378">
        <v>1985</v>
      </c>
      <c r="B378" t="s">
        <v>20</v>
      </c>
      <c r="C378" s="5">
        <v>82448</v>
      </c>
      <c r="D378" s="5">
        <v>11535000</v>
      </c>
      <c r="E378">
        <f t="shared" si="15"/>
        <v>7.1476376246207198E-3</v>
      </c>
      <c r="F378">
        <f t="shared" si="16"/>
        <v>7.1476376246207201</v>
      </c>
      <c r="G378">
        <f t="shared" si="17"/>
        <v>1.9667818999601516</v>
      </c>
    </row>
    <row r="379" spans="1:7">
      <c r="A379">
        <v>1986</v>
      </c>
      <c r="B379" t="s">
        <v>20</v>
      </c>
      <c r="C379" s="5">
        <v>93454</v>
      </c>
      <c r="D379" s="5">
        <v>11533000</v>
      </c>
      <c r="E379">
        <f t="shared" si="15"/>
        <v>8.1031821728951708E-3</v>
      </c>
      <c r="F379">
        <f t="shared" si="16"/>
        <v>8.1031821728951705</v>
      </c>
      <c r="G379">
        <f t="shared" si="17"/>
        <v>2.0922568453800299</v>
      </c>
    </row>
    <row r="380" spans="1:7">
      <c r="A380">
        <v>1987</v>
      </c>
      <c r="B380" t="s">
        <v>20</v>
      </c>
      <c r="C380" s="5">
        <v>92216</v>
      </c>
      <c r="D380" s="5">
        <v>11582000</v>
      </c>
      <c r="E380">
        <f t="shared" si="15"/>
        <v>7.9620100155413567E-3</v>
      </c>
      <c r="F380">
        <f t="shared" si="16"/>
        <v>7.9620100155413569</v>
      </c>
      <c r="G380">
        <f t="shared" si="17"/>
        <v>2.0746814824951132</v>
      </c>
    </row>
    <row r="381" spans="1:7">
      <c r="A381">
        <v>1988</v>
      </c>
      <c r="B381" t="s">
        <v>20</v>
      </c>
      <c r="C381" s="5">
        <v>93557</v>
      </c>
      <c r="D381" s="5">
        <v>11544000</v>
      </c>
      <c r="E381">
        <f t="shared" si="15"/>
        <v>8.1043832293832292E-3</v>
      </c>
      <c r="F381">
        <f t="shared" si="16"/>
        <v>8.1043832293832292</v>
      </c>
      <c r="G381">
        <f t="shared" si="17"/>
        <v>2.0924050547452797</v>
      </c>
    </row>
    <row r="382" spans="1:7">
      <c r="A382">
        <v>1989</v>
      </c>
      <c r="B382" t="s">
        <v>20</v>
      </c>
      <c r="C382" s="5">
        <v>98611</v>
      </c>
      <c r="D382" s="5">
        <v>11658000</v>
      </c>
      <c r="E382">
        <f t="shared" ref="E382:E445" si="18">C382/D382</f>
        <v>8.4586550008577798E-3</v>
      </c>
      <c r="F382">
        <f t="shared" ref="F382:F445" si="19">E382*1000</f>
        <v>8.4586550008577799</v>
      </c>
      <c r="G382">
        <f t="shared" ref="G382:G445" si="20">LN(F382)</f>
        <v>2.1351901776287954</v>
      </c>
    </row>
    <row r="383" spans="1:7">
      <c r="A383">
        <v>1990</v>
      </c>
      <c r="B383" t="s">
        <v>20</v>
      </c>
      <c r="C383" s="5">
        <v>110575</v>
      </c>
      <c r="D383" s="5">
        <v>11430602</v>
      </c>
      <c r="E383">
        <f t="shared" si="18"/>
        <v>9.6735937442314936E-3</v>
      </c>
      <c r="F383">
        <f t="shared" si="19"/>
        <v>9.6735937442314928</v>
      </c>
      <c r="G383">
        <f t="shared" si="20"/>
        <v>2.2693998789181555</v>
      </c>
    </row>
    <row r="384" spans="1:7">
      <c r="A384">
        <v>1991</v>
      </c>
      <c r="B384" t="s">
        <v>20</v>
      </c>
      <c r="C384" s="5">
        <v>119955</v>
      </c>
      <c r="D384" s="5">
        <v>11543000</v>
      </c>
      <c r="E384">
        <f t="shared" si="18"/>
        <v>1.0392012475093131E-2</v>
      </c>
      <c r="F384">
        <f t="shared" si="19"/>
        <v>10.39201247509313</v>
      </c>
      <c r="G384">
        <f t="shared" si="20"/>
        <v>2.341037479819188</v>
      </c>
    </row>
    <row r="385" spans="1:7">
      <c r="A385">
        <v>1992</v>
      </c>
      <c r="B385" t="s">
        <v>20</v>
      </c>
      <c r="C385" s="5">
        <v>113664</v>
      </c>
      <c r="D385" s="5">
        <v>11631000</v>
      </c>
      <c r="E385">
        <f t="shared" si="18"/>
        <v>9.772504513799329E-3</v>
      </c>
      <c r="F385">
        <f t="shared" si="19"/>
        <v>9.7725045137993298</v>
      </c>
      <c r="G385">
        <f t="shared" si="20"/>
        <v>2.2795727805727486</v>
      </c>
    </row>
    <row r="386" spans="1:7">
      <c r="A386">
        <v>1993</v>
      </c>
      <c r="B386" t="s">
        <v>20</v>
      </c>
      <c r="C386" s="5">
        <v>112260</v>
      </c>
      <c r="D386" s="5">
        <v>11697000</v>
      </c>
      <c r="E386">
        <f t="shared" si="18"/>
        <v>9.5973326493972808E-3</v>
      </c>
      <c r="F386">
        <f t="shared" si="19"/>
        <v>9.5973326493972806</v>
      </c>
      <c r="G386">
        <f t="shared" si="20"/>
        <v>2.2614852108454833</v>
      </c>
    </row>
    <row r="387" spans="1:7">
      <c r="A387">
        <v>1994</v>
      </c>
      <c r="B387" t="s">
        <v>20</v>
      </c>
      <c r="C387" s="5">
        <v>112928</v>
      </c>
      <c r="D387" s="5">
        <v>11752000</v>
      </c>
      <c r="E387">
        <f t="shared" si="18"/>
        <v>9.609257998638529E-3</v>
      </c>
      <c r="F387">
        <f t="shared" si="19"/>
        <v>9.6092579986385296</v>
      </c>
      <c r="G387">
        <f t="shared" si="20"/>
        <v>2.2627270086212832</v>
      </c>
    </row>
    <row r="388" spans="1:7">
      <c r="A388">
        <v>1995</v>
      </c>
      <c r="B388" t="s">
        <v>20</v>
      </c>
      <c r="C388" s="5">
        <v>117836</v>
      </c>
      <c r="D388" s="5">
        <v>11830000</v>
      </c>
      <c r="E388">
        <f t="shared" si="18"/>
        <v>9.9607776838546071E-3</v>
      </c>
      <c r="F388">
        <f t="shared" si="19"/>
        <v>9.9607776838546069</v>
      </c>
      <c r="G388">
        <f t="shared" si="20"/>
        <v>2.2986551492566609</v>
      </c>
    </row>
    <row r="389" spans="1:7">
      <c r="A389">
        <v>1996</v>
      </c>
      <c r="B389" t="s">
        <v>20</v>
      </c>
      <c r="C389" s="5">
        <v>105482</v>
      </c>
      <c r="D389" s="5">
        <v>11847000</v>
      </c>
      <c r="E389">
        <f t="shared" si="18"/>
        <v>8.903688697560563E-3</v>
      </c>
      <c r="F389">
        <f t="shared" si="19"/>
        <v>8.9036886975605629</v>
      </c>
      <c r="G389">
        <f t="shared" si="20"/>
        <v>2.1864656512731702</v>
      </c>
    </row>
    <row r="390" spans="1:7">
      <c r="A390">
        <v>1997</v>
      </c>
      <c r="B390" t="s">
        <v>20</v>
      </c>
      <c r="C390" s="5">
        <v>102476</v>
      </c>
      <c r="D390" s="5">
        <v>11896000</v>
      </c>
      <c r="E390">
        <f t="shared" si="18"/>
        <v>8.6143241425689302E-3</v>
      </c>
      <c r="F390">
        <f t="shared" si="19"/>
        <v>8.6143241425689308</v>
      </c>
      <c r="G390">
        <f t="shared" si="20"/>
        <v>2.1534264156626111</v>
      </c>
    </row>
    <row r="391" spans="1:7">
      <c r="A391">
        <v>1998</v>
      </c>
      <c r="B391" t="s">
        <v>20</v>
      </c>
      <c r="C391" s="5">
        <v>97291</v>
      </c>
      <c r="D391" s="5">
        <v>12045000</v>
      </c>
      <c r="E391">
        <f t="shared" si="18"/>
        <v>8.0772934827729355E-3</v>
      </c>
      <c r="F391">
        <f t="shared" si="19"/>
        <v>8.0772934827729355</v>
      </c>
      <c r="G391">
        <f t="shared" si="20"/>
        <v>2.0890568514163466</v>
      </c>
    </row>
    <row r="392" spans="1:7">
      <c r="A392">
        <v>1999</v>
      </c>
      <c r="B392" t="s">
        <v>20</v>
      </c>
      <c r="C392" s="5">
        <v>83621</v>
      </c>
      <c r="D392" s="5">
        <v>12128370</v>
      </c>
      <c r="E392">
        <f t="shared" si="18"/>
        <v>6.8946610302950849E-3</v>
      </c>
      <c r="F392">
        <f t="shared" si="19"/>
        <v>6.8946610302950848</v>
      </c>
      <c r="G392">
        <f t="shared" si="20"/>
        <v>1.9307473483682025</v>
      </c>
    </row>
    <row r="393" spans="1:7">
      <c r="A393">
        <v>2000</v>
      </c>
      <c r="B393" t="s">
        <v>20</v>
      </c>
      <c r="C393" s="5">
        <v>81196</v>
      </c>
      <c r="D393" s="5">
        <v>12419293</v>
      </c>
      <c r="E393">
        <f t="shared" si="18"/>
        <v>6.5378922938689023E-3</v>
      </c>
      <c r="F393">
        <f t="shared" si="19"/>
        <v>6.5378922938689019</v>
      </c>
      <c r="G393">
        <f t="shared" si="20"/>
        <v>1.877614834301059</v>
      </c>
    </row>
    <row r="394" spans="1:7">
      <c r="A394">
        <v>1973</v>
      </c>
      <c r="B394" t="s">
        <v>21</v>
      </c>
      <c r="C394" s="5">
        <v>13696</v>
      </c>
      <c r="D394" s="5">
        <v>5316000</v>
      </c>
      <c r="E394">
        <f t="shared" si="18"/>
        <v>2.5763732129420618E-3</v>
      </c>
      <c r="F394">
        <f t="shared" si="19"/>
        <v>2.576373212942062</v>
      </c>
      <c r="G394">
        <f t="shared" si="20"/>
        <v>0.94638267854838753</v>
      </c>
    </row>
    <row r="395" spans="1:7">
      <c r="A395">
        <v>1974</v>
      </c>
      <c r="B395" t="s">
        <v>21</v>
      </c>
      <c r="C395" s="5">
        <v>15631</v>
      </c>
      <c r="D395" s="5">
        <v>5330000</v>
      </c>
      <c r="E395">
        <f t="shared" si="18"/>
        <v>2.9326454033771106E-3</v>
      </c>
      <c r="F395">
        <f t="shared" si="19"/>
        <v>2.9326454033771108</v>
      </c>
      <c r="G395">
        <f t="shared" si="20"/>
        <v>1.0759048837355809</v>
      </c>
    </row>
    <row r="396" spans="1:7">
      <c r="A396">
        <v>1975</v>
      </c>
      <c r="B396" t="s">
        <v>21</v>
      </c>
      <c r="C396" s="5">
        <v>17677</v>
      </c>
      <c r="D396" s="5">
        <v>5311000</v>
      </c>
      <c r="E396">
        <f t="shared" si="18"/>
        <v>3.3283750706081718E-3</v>
      </c>
      <c r="F396">
        <f t="shared" si="19"/>
        <v>3.3283750706081716</v>
      </c>
      <c r="G396">
        <f t="shared" si="20"/>
        <v>1.202484218113484</v>
      </c>
    </row>
    <row r="397" spans="1:7">
      <c r="A397">
        <v>1976</v>
      </c>
      <c r="B397" t="s">
        <v>21</v>
      </c>
      <c r="C397" s="5">
        <v>16721</v>
      </c>
      <c r="D397" s="5">
        <v>5302000</v>
      </c>
      <c r="E397">
        <f t="shared" si="18"/>
        <v>3.1537155790267823E-3</v>
      </c>
      <c r="F397">
        <f t="shared" si="19"/>
        <v>3.1537155790267821</v>
      </c>
      <c r="G397">
        <f t="shared" si="20"/>
        <v>1.1485813066136981</v>
      </c>
    </row>
    <row r="398" spans="1:7">
      <c r="A398">
        <v>1977</v>
      </c>
      <c r="B398" t="s">
        <v>21</v>
      </c>
      <c r="C398" s="5">
        <v>16553</v>
      </c>
      <c r="D398" s="5">
        <v>5330000</v>
      </c>
      <c r="E398">
        <f t="shared" si="18"/>
        <v>3.1056285178236399E-3</v>
      </c>
      <c r="F398">
        <f t="shared" si="19"/>
        <v>3.1056285178236398</v>
      </c>
      <c r="G398">
        <f t="shared" si="20"/>
        <v>1.1332161161002752</v>
      </c>
    </row>
    <row r="399" spans="1:7">
      <c r="A399">
        <v>1978</v>
      </c>
      <c r="B399" t="s">
        <v>21</v>
      </c>
      <c r="C399" s="5">
        <v>17383</v>
      </c>
      <c r="D399" s="5">
        <v>5374000</v>
      </c>
      <c r="E399">
        <f t="shared" si="18"/>
        <v>3.2346483066617044E-3</v>
      </c>
      <c r="F399">
        <f t="shared" si="19"/>
        <v>3.2346483066617044</v>
      </c>
      <c r="G399">
        <f t="shared" si="20"/>
        <v>1.1739202069461039</v>
      </c>
    </row>
    <row r="400" spans="1:7">
      <c r="A400">
        <v>1979</v>
      </c>
      <c r="B400" t="s">
        <v>21</v>
      </c>
      <c r="C400" s="5">
        <v>18254</v>
      </c>
      <c r="D400" s="5">
        <v>5400000</v>
      </c>
      <c r="E400">
        <f t="shared" si="18"/>
        <v>3.3803703703703704E-3</v>
      </c>
      <c r="F400">
        <f t="shared" si="19"/>
        <v>3.3803703703703705</v>
      </c>
      <c r="G400">
        <f t="shared" si="20"/>
        <v>1.2179852805244569</v>
      </c>
    </row>
    <row r="401" spans="1:7">
      <c r="A401">
        <v>1980</v>
      </c>
      <c r="B401" t="s">
        <v>21</v>
      </c>
      <c r="C401" s="5">
        <v>20633</v>
      </c>
      <c r="D401" s="5">
        <v>5461103</v>
      </c>
      <c r="E401">
        <f t="shared" si="18"/>
        <v>3.7781744823344294E-3</v>
      </c>
      <c r="F401">
        <f t="shared" si="19"/>
        <v>3.7781744823344292</v>
      </c>
      <c r="G401">
        <f t="shared" si="20"/>
        <v>1.3292409517964767</v>
      </c>
    </row>
    <row r="402" spans="1:7">
      <c r="A402">
        <v>1981</v>
      </c>
      <c r="B402" t="s">
        <v>21</v>
      </c>
      <c r="C402" s="5">
        <v>18672</v>
      </c>
      <c r="D402" s="5">
        <v>5466000</v>
      </c>
      <c r="E402">
        <f t="shared" si="18"/>
        <v>3.4160263446761799E-3</v>
      </c>
      <c r="F402">
        <f t="shared" si="19"/>
        <v>3.41602634467618</v>
      </c>
      <c r="G402">
        <f t="shared" si="20"/>
        <v>1.2284779880383239</v>
      </c>
    </row>
    <row r="403" spans="1:7">
      <c r="A403">
        <v>1982</v>
      </c>
      <c r="B403" t="s">
        <v>21</v>
      </c>
      <c r="C403" s="5">
        <v>16444</v>
      </c>
      <c r="D403" s="5">
        <v>5471000</v>
      </c>
      <c r="E403">
        <f t="shared" si="18"/>
        <v>3.0056662401754708E-3</v>
      </c>
      <c r="F403">
        <f t="shared" si="19"/>
        <v>3.0056662401754708</v>
      </c>
      <c r="G403">
        <f t="shared" si="20"/>
        <v>1.1004992539539431</v>
      </c>
    </row>
    <row r="404" spans="1:7">
      <c r="A404">
        <v>1983</v>
      </c>
      <c r="B404" t="s">
        <v>21</v>
      </c>
      <c r="C404" s="5">
        <v>15547</v>
      </c>
      <c r="D404" s="5">
        <v>5479000</v>
      </c>
      <c r="E404">
        <f t="shared" si="18"/>
        <v>2.8375615988319035E-3</v>
      </c>
      <c r="F404">
        <f t="shared" si="19"/>
        <v>2.8375615988319036</v>
      </c>
      <c r="G404">
        <f t="shared" si="20"/>
        <v>1.042945091411325</v>
      </c>
    </row>
    <row r="405" spans="1:7">
      <c r="A405">
        <v>1984</v>
      </c>
      <c r="B405" t="s">
        <v>21</v>
      </c>
      <c r="C405" s="5">
        <v>16781</v>
      </c>
      <c r="D405" s="5">
        <v>5498000</v>
      </c>
      <c r="E405">
        <f t="shared" si="18"/>
        <v>3.052200800291015E-3</v>
      </c>
      <c r="F405">
        <f t="shared" si="19"/>
        <v>3.0522008002910148</v>
      </c>
      <c r="G405">
        <f t="shared" si="20"/>
        <v>1.1158629042759707</v>
      </c>
    </row>
    <row r="406" spans="1:7">
      <c r="A406">
        <v>1985</v>
      </c>
      <c r="B406" t="s">
        <v>21</v>
      </c>
      <c r="C406" s="5">
        <v>17014</v>
      </c>
      <c r="D406" s="5">
        <v>5499000</v>
      </c>
      <c r="E406">
        <f t="shared" si="18"/>
        <v>3.0940170940170941E-3</v>
      </c>
      <c r="F406">
        <f t="shared" si="19"/>
        <v>3.0940170940170941</v>
      </c>
      <c r="G406">
        <f t="shared" si="20"/>
        <v>1.1294702770280149</v>
      </c>
    </row>
    <row r="407" spans="1:7">
      <c r="A407">
        <v>1986</v>
      </c>
      <c r="B407" t="s">
        <v>21</v>
      </c>
      <c r="C407" s="5">
        <v>16937</v>
      </c>
      <c r="D407" s="5">
        <v>5504000</v>
      </c>
      <c r="E407">
        <f t="shared" si="18"/>
        <v>3.0772165697674418E-3</v>
      </c>
      <c r="F407">
        <f t="shared" si="19"/>
        <v>3.0772165697674416</v>
      </c>
      <c r="G407">
        <f t="shared" si="20"/>
        <v>1.1240254772779417</v>
      </c>
    </row>
    <row r="408" spans="1:7">
      <c r="A408">
        <v>1987</v>
      </c>
      <c r="B408" t="s">
        <v>21</v>
      </c>
      <c r="C408" s="5">
        <v>18169</v>
      </c>
      <c r="D408" s="5">
        <v>5531000</v>
      </c>
      <c r="E408">
        <f t="shared" si="18"/>
        <v>3.2849394322907251E-3</v>
      </c>
      <c r="F408">
        <f t="shared" si="19"/>
        <v>3.284939432290725</v>
      </c>
      <c r="G408">
        <f t="shared" si="20"/>
        <v>1.1893482141077625</v>
      </c>
    </row>
    <row r="409" spans="1:7">
      <c r="A409">
        <v>1988</v>
      </c>
      <c r="B409" t="s">
        <v>21</v>
      </c>
      <c r="C409" s="5">
        <v>21187</v>
      </c>
      <c r="D409" s="5">
        <v>5575000</v>
      </c>
      <c r="E409">
        <f t="shared" si="18"/>
        <v>3.8003587443946186E-3</v>
      </c>
      <c r="F409">
        <f t="shared" si="19"/>
        <v>3.8003587443946185</v>
      </c>
      <c r="G409">
        <f t="shared" si="20"/>
        <v>1.3350954686959708</v>
      </c>
    </row>
    <row r="410" spans="1:7">
      <c r="A410">
        <v>1989</v>
      </c>
      <c r="B410" t="s">
        <v>21</v>
      </c>
      <c r="C410" s="5">
        <v>22735</v>
      </c>
      <c r="D410" s="5">
        <v>5593000</v>
      </c>
      <c r="E410">
        <f t="shared" si="18"/>
        <v>4.0649025567673878E-3</v>
      </c>
      <c r="F410">
        <f t="shared" si="19"/>
        <v>4.0649025567673878</v>
      </c>
      <c r="G410">
        <f t="shared" si="20"/>
        <v>1.4023897714375229</v>
      </c>
    </row>
    <row r="411" spans="1:7">
      <c r="A411">
        <v>1990</v>
      </c>
      <c r="B411" t="s">
        <v>21</v>
      </c>
      <c r="C411" s="5">
        <v>26275</v>
      </c>
      <c r="D411" s="5">
        <v>5544159</v>
      </c>
      <c r="E411">
        <f t="shared" si="18"/>
        <v>4.7392219451137677E-3</v>
      </c>
      <c r="F411">
        <f t="shared" si="19"/>
        <v>4.7392219451137674</v>
      </c>
      <c r="G411">
        <f t="shared" si="20"/>
        <v>1.5558729756329865</v>
      </c>
    </row>
    <row r="412" spans="1:7">
      <c r="A412">
        <v>1991</v>
      </c>
      <c r="B412" t="s">
        <v>21</v>
      </c>
      <c r="C412" s="5">
        <v>28349</v>
      </c>
      <c r="D412" s="5">
        <v>5610000</v>
      </c>
      <c r="E412">
        <f t="shared" si="18"/>
        <v>5.0532976827094471E-3</v>
      </c>
      <c r="F412">
        <f t="shared" si="19"/>
        <v>5.0532976827094469</v>
      </c>
      <c r="G412">
        <f t="shared" si="20"/>
        <v>1.6200410366484295</v>
      </c>
    </row>
    <row r="413" spans="1:7">
      <c r="A413">
        <v>1992</v>
      </c>
      <c r="B413" t="s">
        <v>21</v>
      </c>
      <c r="C413" s="5">
        <v>28791</v>
      </c>
      <c r="D413" s="5">
        <v>5662000</v>
      </c>
      <c r="E413">
        <f t="shared" si="18"/>
        <v>5.0849523136700815E-3</v>
      </c>
      <c r="F413">
        <f t="shared" si="19"/>
        <v>5.0849523136700814</v>
      </c>
      <c r="G413">
        <f t="shared" si="20"/>
        <v>1.6262856516138926</v>
      </c>
    </row>
    <row r="414" spans="1:7">
      <c r="A414">
        <v>1993</v>
      </c>
      <c r="B414" t="s">
        <v>21</v>
      </c>
      <c r="C414" s="5">
        <v>27941</v>
      </c>
      <c r="D414" s="5">
        <v>5713000</v>
      </c>
      <c r="E414">
        <f t="shared" si="18"/>
        <v>4.8907754244705056E-3</v>
      </c>
      <c r="F414">
        <f t="shared" si="19"/>
        <v>4.8907754244705055</v>
      </c>
      <c r="G414">
        <f t="shared" si="20"/>
        <v>1.5873508644266812</v>
      </c>
    </row>
    <row r="415" spans="1:7">
      <c r="A415">
        <v>1994</v>
      </c>
      <c r="B415" t="s">
        <v>21</v>
      </c>
      <c r="C415" s="5">
        <v>30205</v>
      </c>
      <c r="D415" s="5">
        <v>5752000</v>
      </c>
      <c r="E415">
        <f t="shared" si="18"/>
        <v>5.2512169680111265E-3</v>
      </c>
      <c r="F415">
        <f t="shared" si="19"/>
        <v>5.2512169680111267</v>
      </c>
      <c r="G415">
        <f t="shared" si="20"/>
        <v>1.658459853171959</v>
      </c>
    </row>
    <row r="416" spans="1:7">
      <c r="A416">
        <v>1995</v>
      </c>
      <c r="B416" t="s">
        <v>21</v>
      </c>
      <c r="C416" s="5">
        <v>30451</v>
      </c>
      <c r="D416" s="5">
        <v>5803000</v>
      </c>
      <c r="E416">
        <f t="shared" si="18"/>
        <v>5.2474582112700327E-3</v>
      </c>
      <c r="F416">
        <f t="shared" si="19"/>
        <v>5.2474582112700325</v>
      </c>
      <c r="G416">
        <f t="shared" si="20"/>
        <v>1.657743809130686</v>
      </c>
    </row>
    <row r="417" spans="1:7">
      <c r="A417">
        <v>1996</v>
      </c>
      <c r="B417" t="s">
        <v>21</v>
      </c>
      <c r="C417" s="5">
        <v>31366</v>
      </c>
      <c r="D417" s="5">
        <v>5841000</v>
      </c>
      <c r="E417">
        <f t="shared" si="18"/>
        <v>5.3699708953946238E-3</v>
      </c>
      <c r="F417">
        <f t="shared" si="19"/>
        <v>5.3699708953946237</v>
      </c>
      <c r="G417">
        <f t="shared" si="20"/>
        <v>1.6808224886540606</v>
      </c>
    </row>
    <row r="418" spans="1:7">
      <c r="A418">
        <v>1997</v>
      </c>
      <c r="B418" t="s">
        <v>21</v>
      </c>
      <c r="C418" s="5">
        <v>30179</v>
      </c>
      <c r="D418" s="5">
        <v>5864000</v>
      </c>
      <c r="E418">
        <f t="shared" si="18"/>
        <v>5.1464870395634375E-3</v>
      </c>
      <c r="F418">
        <f t="shared" si="19"/>
        <v>5.1464870395634374</v>
      </c>
      <c r="G418">
        <f t="shared" si="20"/>
        <v>1.6383143536802156</v>
      </c>
    </row>
    <row r="419" spans="1:7">
      <c r="A419">
        <v>1998</v>
      </c>
      <c r="B419" t="s">
        <v>21</v>
      </c>
      <c r="C419" s="5">
        <v>25423</v>
      </c>
      <c r="D419" s="5">
        <v>5899000</v>
      </c>
      <c r="E419">
        <f t="shared" si="18"/>
        <v>4.3097135107645363E-3</v>
      </c>
      <c r="F419">
        <f t="shared" si="19"/>
        <v>4.3097135107645359</v>
      </c>
      <c r="G419">
        <f t="shared" si="20"/>
        <v>1.4608714310860802</v>
      </c>
    </row>
    <row r="420" spans="1:7">
      <c r="A420">
        <v>1999</v>
      </c>
      <c r="B420" t="s">
        <v>21</v>
      </c>
      <c r="C420" s="5">
        <v>22261</v>
      </c>
      <c r="D420" s="5">
        <v>5942901</v>
      </c>
      <c r="E420">
        <f t="shared" si="18"/>
        <v>3.7458137027690684E-3</v>
      </c>
      <c r="F420">
        <f t="shared" si="19"/>
        <v>3.7458137027690683</v>
      </c>
      <c r="G420">
        <f t="shared" si="20"/>
        <v>1.3206388704758261</v>
      </c>
    </row>
    <row r="421" spans="1:7">
      <c r="A421">
        <v>2000</v>
      </c>
      <c r="B421" t="s">
        <v>21</v>
      </c>
      <c r="C421" s="5">
        <v>21230</v>
      </c>
      <c r="D421" s="5">
        <v>6080485</v>
      </c>
      <c r="E421">
        <f t="shared" si="18"/>
        <v>3.4914977999287887E-3</v>
      </c>
      <c r="F421">
        <f t="shared" si="19"/>
        <v>3.4914977999287888</v>
      </c>
      <c r="G421">
        <f t="shared" si="20"/>
        <v>1.2503308131816833</v>
      </c>
    </row>
    <row r="422" spans="1:7">
      <c r="A422">
        <v>1973</v>
      </c>
      <c r="B422" t="s">
        <v>22</v>
      </c>
      <c r="C422" s="5">
        <v>2970</v>
      </c>
      <c r="D422" s="5">
        <v>2904000</v>
      </c>
      <c r="E422">
        <f t="shared" si="18"/>
        <v>1.0227272727272728E-3</v>
      </c>
      <c r="F422">
        <f t="shared" si="19"/>
        <v>1.0227272727272727</v>
      </c>
      <c r="G422">
        <f t="shared" si="20"/>
        <v>2.2472855852058576E-2</v>
      </c>
    </row>
    <row r="423" spans="1:7">
      <c r="A423">
        <v>1974</v>
      </c>
      <c r="B423" t="s">
        <v>22</v>
      </c>
      <c r="C423" s="5">
        <v>3455</v>
      </c>
      <c r="D423" s="5">
        <v>2855000</v>
      </c>
      <c r="E423">
        <f t="shared" si="18"/>
        <v>1.2101576182136603E-3</v>
      </c>
      <c r="F423">
        <f t="shared" si="19"/>
        <v>1.2101576182136602</v>
      </c>
      <c r="G423">
        <f t="shared" si="20"/>
        <v>0.19075061411165964</v>
      </c>
    </row>
    <row r="424" spans="1:7">
      <c r="A424">
        <v>1975</v>
      </c>
      <c r="B424" t="s">
        <v>22</v>
      </c>
      <c r="C424" s="5">
        <v>4039</v>
      </c>
      <c r="D424" s="5">
        <v>2870000</v>
      </c>
      <c r="E424">
        <f t="shared" si="18"/>
        <v>1.4073170731707318E-3</v>
      </c>
      <c r="F424">
        <f t="shared" si="19"/>
        <v>1.4073170731707318</v>
      </c>
      <c r="G424">
        <f t="shared" si="20"/>
        <v>0.34168510680974618</v>
      </c>
    </row>
    <row r="425" spans="1:7">
      <c r="A425">
        <v>1976</v>
      </c>
      <c r="B425" t="s">
        <v>22</v>
      </c>
      <c r="C425" s="5">
        <v>3813</v>
      </c>
      <c r="D425" s="5">
        <v>2870000</v>
      </c>
      <c r="E425">
        <f t="shared" si="18"/>
        <v>1.3285714285714285E-3</v>
      </c>
      <c r="F425">
        <f t="shared" si="19"/>
        <v>1.3285714285714285</v>
      </c>
      <c r="G425">
        <f t="shared" si="20"/>
        <v>0.28410425110389692</v>
      </c>
    </row>
    <row r="426" spans="1:7">
      <c r="A426">
        <v>1977</v>
      </c>
      <c r="B426" t="s">
        <v>22</v>
      </c>
      <c r="C426" s="5">
        <v>4145</v>
      </c>
      <c r="D426" s="5">
        <v>2879000</v>
      </c>
      <c r="E426">
        <f t="shared" si="18"/>
        <v>1.4397360194511983E-3</v>
      </c>
      <c r="F426">
        <f t="shared" si="19"/>
        <v>1.4397360194511983</v>
      </c>
      <c r="G426">
        <f t="shared" si="20"/>
        <v>0.36445977695721948</v>
      </c>
    </row>
    <row r="427" spans="1:7">
      <c r="A427">
        <v>1978</v>
      </c>
      <c r="B427" t="s">
        <v>22</v>
      </c>
      <c r="C427" s="5">
        <v>4674</v>
      </c>
      <c r="D427" s="5">
        <v>2896000</v>
      </c>
      <c r="E427">
        <f t="shared" si="18"/>
        <v>1.613950276243094E-3</v>
      </c>
      <c r="F427">
        <f t="shared" si="19"/>
        <v>1.613950276243094</v>
      </c>
      <c r="G427">
        <f t="shared" si="20"/>
        <v>0.47868476159319628</v>
      </c>
    </row>
    <row r="428" spans="1:7">
      <c r="A428">
        <v>1979</v>
      </c>
      <c r="B428" t="s">
        <v>22</v>
      </c>
      <c r="C428" s="5">
        <v>5259</v>
      </c>
      <c r="D428" s="5">
        <v>2903000</v>
      </c>
      <c r="E428">
        <f t="shared" si="18"/>
        <v>1.8115742335514985E-3</v>
      </c>
      <c r="F428">
        <f t="shared" si="19"/>
        <v>1.8115742335514986</v>
      </c>
      <c r="G428">
        <f t="shared" si="20"/>
        <v>0.59419620956471442</v>
      </c>
    </row>
    <row r="429" spans="1:7">
      <c r="A429">
        <v>1980</v>
      </c>
      <c r="B429" t="s">
        <v>22</v>
      </c>
      <c r="C429" s="5">
        <v>5826</v>
      </c>
      <c r="D429" s="5">
        <v>2907804</v>
      </c>
      <c r="E429">
        <f t="shared" si="18"/>
        <v>2.0035738309734769E-3</v>
      </c>
      <c r="F429">
        <f t="shared" si="19"/>
        <v>2.003573830973477</v>
      </c>
      <c r="G429">
        <f t="shared" si="20"/>
        <v>0.69493250141257379</v>
      </c>
    </row>
    <row r="430" spans="1:7">
      <c r="A430">
        <v>1981</v>
      </c>
      <c r="B430" t="s">
        <v>22</v>
      </c>
      <c r="C430" s="5">
        <v>5915</v>
      </c>
      <c r="D430" s="5">
        <v>2897000</v>
      </c>
      <c r="E430">
        <f t="shared" si="18"/>
        <v>2.0417673455298585E-3</v>
      </c>
      <c r="F430">
        <f t="shared" si="19"/>
        <v>2.0417673455298586</v>
      </c>
      <c r="G430">
        <f t="shared" si="20"/>
        <v>0.71381577864313683</v>
      </c>
    </row>
    <row r="431" spans="1:7">
      <c r="A431">
        <v>1982</v>
      </c>
      <c r="B431" t="s">
        <v>22</v>
      </c>
      <c r="C431" s="5">
        <v>5018</v>
      </c>
      <c r="D431" s="5">
        <v>2905000</v>
      </c>
      <c r="E431">
        <f t="shared" si="18"/>
        <v>1.7273666092943202E-3</v>
      </c>
      <c r="F431">
        <f t="shared" si="19"/>
        <v>1.7273666092943203</v>
      </c>
      <c r="G431">
        <f t="shared" si="20"/>
        <v>0.54659805764035607</v>
      </c>
    </row>
    <row r="432" spans="1:7">
      <c r="A432">
        <v>1983</v>
      </c>
      <c r="B432" t="s">
        <v>22</v>
      </c>
      <c r="C432" s="5">
        <v>5262</v>
      </c>
      <c r="D432" s="5">
        <v>2905000</v>
      </c>
      <c r="E432">
        <f t="shared" si="18"/>
        <v>1.8113597246127366E-3</v>
      </c>
      <c r="F432">
        <f t="shared" si="19"/>
        <v>1.8113597246127366</v>
      </c>
      <c r="G432">
        <f t="shared" si="20"/>
        <v>0.59407779231422642</v>
      </c>
    </row>
    <row r="433" spans="1:7">
      <c r="A433">
        <v>1984</v>
      </c>
      <c r="B433" t="s">
        <v>22</v>
      </c>
      <c r="C433" s="5">
        <v>5781</v>
      </c>
      <c r="D433" s="5">
        <v>2910000</v>
      </c>
      <c r="E433">
        <f t="shared" si="18"/>
        <v>1.9865979381443297E-3</v>
      </c>
      <c r="F433">
        <f t="shared" si="19"/>
        <v>1.9865979381443297</v>
      </c>
      <c r="G433">
        <f t="shared" si="20"/>
        <v>0.68642359691693777</v>
      </c>
    </row>
    <row r="434" spans="1:7">
      <c r="A434">
        <v>1985</v>
      </c>
      <c r="B434" t="s">
        <v>22</v>
      </c>
      <c r="C434" s="5">
        <v>6106</v>
      </c>
      <c r="D434" s="5">
        <v>2884000</v>
      </c>
      <c r="E434">
        <f t="shared" si="18"/>
        <v>2.1171983356449374E-3</v>
      </c>
      <c r="F434">
        <f t="shared" si="19"/>
        <v>2.1171983356449373</v>
      </c>
      <c r="G434">
        <f t="shared" si="20"/>
        <v>0.75009367488998335</v>
      </c>
    </row>
    <row r="435" spans="1:7">
      <c r="A435">
        <v>1986</v>
      </c>
      <c r="B435" t="s">
        <v>22</v>
      </c>
      <c r="C435" s="5">
        <v>6703</v>
      </c>
      <c r="D435" s="5">
        <v>2851000</v>
      </c>
      <c r="E435">
        <f t="shared" si="18"/>
        <v>2.3511048754822871E-3</v>
      </c>
      <c r="F435">
        <f t="shared" si="19"/>
        <v>2.351104875482287</v>
      </c>
      <c r="G435">
        <f t="shared" si="20"/>
        <v>0.8548853774452857</v>
      </c>
    </row>
    <row r="436" spans="1:7">
      <c r="A436">
        <v>1987</v>
      </c>
      <c r="B436" t="s">
        <v>22</v>
      </c>
      <c r="C436" s="5">
        <v>6553</v>
      </c>
      <c r="D436" s="5">
        <v>2834000</v>
      </c>
      <c r="E436">
        <f t="shared" si="18"/>
        <v>2.3122794636556104E-3</v>
      </c>
      <c r="F436">
        <f t="shared" si="19"/>
        <v>2.3122794636556105</v>
      </c>
      <c r="G436">
        <f t="shared" si="20"/>
        <v>0.83823381878887115</v>
      </c>
    </row>
    <row r="437" spans="1:7">
      <c r="A437">
        <v>1988</v>
      </c>
      <c r="B437" t="s">
        <v>22</v>
      </c>
      <c r="C437" s="5">
        <v>7279</v>
      </c>
      <c r="D437" s="5">
        <v>2834000</v>
      </c>
      <c r="E437">
        <f t="shared" si="18"/>
        <v>2.5684544812985179E-3</v>
      </c>
      <c r="F437">
        <f t="shared" si="19"/>
        <v>2.5684544812985179</v>
      </c>
      <c r="G437">
        <f t="shared" si="20"/>
        <v>0.94330434886763215</v>
      </c>
    </row>
    <row r="438" spans="1:7">
      <c r="A438">
        <v>1989</v>
      </c>
      <c r="B438" t="s">
        <v>22</v>
      </c>
      <c r="C438" s="5">
        <v>7563</v>
      </c>
      <c r="D438" s="5">
        <v>2840000</v>
      </c>
      <c r="E438">
        <f t="shared" si="18"/>
        <v>2.6630281690140844E-3</v>
      </c>
      <c r="F438">
        <f t="shared" si="19"/>
        <v>2.6630281690140842</v>
      </c>
      <c r="G438">
        <f t="shared" si="20"/>
        <v>0.97946388470077772</v>
      </c>
    </row>
    <row r="439" spans="1:7">
      <c r="A439">
        <v>1990</v>
      </c>
      <c r="B439" t="s">
        <v>22</v>
      </c>
      <c r="C439" s="5">
        <v>8321</v>
      </c>
      <c r="D439" s="5">
        <v>2776755</v>
      </c>
      <c r="E439">
        <f t="shared" si="18"/>
        <v>2.996663371453369E-3</v>
      </c>
      <c r="F439">
        <f t="shared" si="19"/>
        <v>2.9966633714533693</v>
      </c>
      <c r="G439">
        <f t="shared" si="20"/>
        <v>1.0974994601885752</v>
      </c>
    </row>
    <row r="440" spans="1:7">
      <c r="A440">
        <v>1991</v>
      </c>
      <c r="B440" t="s">
        <v>22</v>
      </c>
      <c r="C440" s="5">
        <v>8477</v>
      </c>
      <c r="D440" s="5">
        <v>2795000</v>
      </c>
      <c r="E440">
        <f t="shared" si="18"/>
        <v>3.0329159212880144E-3</v>
      </c>
      <c r="F440">
        <f t="shared" si="19"/>
        <v>3.0329159212880143</v>
      </c>
      <c r="G440">
        <f t="shared" si="20"/>
        <v>1.1095245070192061</v>
      </c>
    </row>
    <row r="441" spans="1:7">
      <c r="A441">
        <v>1992</v>
      </c>
      <c r="B441" t="s">
        <v>22</v>
      </c>
      <c r="C441" s="5">
        <v>7816</v>
      </c>
      <c r="D441" s="5">
        <v>2812000</v>
      </c>
      <c r="E441">
        <f t="shared" si="18"/>
        <v>2.7795163584637267E-3</v>
      </c>
      <c r="F441">
        <f t="shared" si="19"/>
        <v>2.7795163584637268</v>
      </c>
      <c r="G441">
        <f t="shared" si="20"/>
        <v>1.0222769407920631</v>
      </c>
    </row>
    <row r="442" spans="1:7">
      <c r="A442">
        <v>1993</v>
      </c>
      <c r="B442" t="s">
        <v>22</v>
      </c>
      <c r="C442" s="5">
        <v>9159</v>
      </c>
      <c r="D442" s="5">
        <v>2814000</v>
      </c>
      <c r="E442">
        <f t="shared" si="18"/>
        <v>3.2547974413646057E-3</v>
      </c>
      <c r="F442">
        <f t="shared" si="19"/>
        <v>3.2547974413646057</v>
      </c>
      <c r="G442">
        <f t="shared" si="20"/>
        <v>1.1801300437286533</v>
      </c>
    </row>
    <row r="443" spans="1:7">
      <c r="A443">
        <v>1994</v>
      </c>
      <c r="B443" t="s">
        <v>22</v>
      </c>
      <c r="C443" s="5">
        <v>8914</v>
      </c>
      <c r="D443" s="5">
        <v>2829000</v>
      </c>
      <c r="E443">
        <f t="shared" si="18"/>
        <v>3.1509367267585717E-3</v>
      </c>
      <c r="F443">
        <f t="shared" si="19"/>
        <v>3.1509367267585717</v>
      </c>
      <c r="G443">
        <f t="shared" si="20"/>
        <v>1.147699782204934</v>
      </c>
    </row>
    <row r="444" spans="1:7">
      <c r="A444">
        <v>1995</v>
      </c>
      <c r="B444" t="s">
        <v>22</v>
      </c>
      <c r="C444" s="5">
        <v>10071</v>
      </c>
      <c r="D444" s="5">
        <v>2842000</v>
      </c>
      <c r="E444">
        <f t="shared" si="18"/>
        <v>3.5436312456016889E-3</v>
      </c>
      <c r="F444">
        <f t="shared" si="19"/>
        <v>3.5436312456016887</v>
      </c>
      <c r="G444">
        <f t="shared" si="20"/>
        <v>1.2651519769910986</v>
      </c>
    </row>
    <row r="445" spans="1:7">
      <c r="A445">
        <v>1996</v>
      </c>
      <c r="B445" t="s">
        <v>22</v>
      </c>
      <c r="C445" s="5">
        <v>7771</v>
      </c>
      <c r="D445" s="5">
        <v>2852000</v>
      </c>
      <c r="E445">
        <f t="shared" si="18"/>
        <v>2.7247545582047687E-3</v>
      </c>
      <c r="F445">
        <f t="shared" si="19"/>
        <v>2.7247545582047685</v>
      </c>
      <c r="G445">
        <f t="shared" si="20"/>
        <v>1.0023783536750557</v>
      </c>
    </row>
    <row r="446" spans="1:7">
      <c r="A446">
        <v>1997</v>
      </c>
      <c r="B446" t="s">
        <v>22</v>
      </c>
      <c r="C446" s="5">
        <v>8841</v>
      </c>
      <c r="D446" s="5">
        <v>2852000</v>
      </c>
      <c r="E446">
        <f t="shared" ref="E446:E509" si="21">C446/D446</f>
        <v>3.0999298737727911E-3</v>
      </c>
      <c r="F446">
        <f t="shared" ref="F446:F509" si="22">E446*1000</f>
        <v>3.0999298737727909</v>
      </c>
      <c r="G446">
        <f t="shared" ref="G446:G509" si="23">LN(F446)</f>
        <v>1.1313794898716178</v>
      </c>
    </row>
    <row r="447" spans="1:7">
      <c r="A447">
        <v>1998</v>
      </c>
      <c r="B447" t="s">
        <v>22</v>
      </c>
      <c r="C447" s="5">
        <v>8916</v>
      </c>
      <c r="D447" s="5">
        <v>2862000</v>
      </c>
      <c r="E447">
        <f t="shared" si="21"/>
        <v>3.1153039832285115E-3</v>
      </c>
      <c r="F447">
        <f t="shared" si="22"/>
        <v>3.1153039832285114</v>
      </c>
      <c r="G447">
        <f t="shared" si="23"/>
        <v>1.1363267343893633</v>
      </c>
    </row>
    <row r="448" spans="1:7">
      <c r="A448">
        <v>1999</v>
      </c>
      <c r="B448" t="s">
        <v>22</v>
      </c>
      <c r="C448" s="5">
        <v>8034</v>
      </c>
      <c r="D448" s="5">
        <v>2869413</v>
      </c>
      <c r="E448">
        <f t="shared" si="21"/>
        <v>2.799875793411405E-3</v>
      </c>
      <c r="F448">
        <f t="shared" si="22"/>
        <v>2.7998757934114051</v>
      </c>
      <c r="G448">
        <f t="shared" si="23"/>
        <v>1.02957505670132</v>
      </c>
    </row>
    <row r="449" spans="1:7">
      <c r="A449">
        <v>2000</v>
      </c>
      <c r="B449" t="s">
        <v>22</v>
      </c>
      <c r="C449" s="5">
        <v>7796</v>
      </c>
      <c r="D449" s="5">
        <v>2926324</v>
      </c>
      <c r="E449">
        <f t="shared" si="21"/>
        <v>2.6640932446304645E-3</v>
      </c>
      <c r="F449">
        <f t="shared" si="22"/>
        <v>2.6640932446304646</v>
      </c>
      <c r="G449">
        <f t="shared" si="23"/>
        <v>0.97986375380375856</v>
      </c>
    </row>
    <row r="450" spans="1:7">
      <c r="A450">
        <v>1973</v>
      </c>
      <c r="B450" t="s">
        <v>23</v>
      </c>
      <c r="C450" s="5">
        <v>4956</v>
      </c>
      <c r="D450" s="5">
        <v>2279000</v>
      </c>
      <c r="E450">
        <f t="shared" si="21"/>
        <v>2.174637999122422E-3</v>
      </c>
      <c r="F450">
        <f t="shared" si="22"/>
        <v>2.1746379991224218</v>
      </c>
      <c r="G450">
        <f t="shared" si="23"/>
        <v>0.77686221350334872</v>
      </c>
    </row>
    <row r="451" spans="1:7">
      <c r="A451">
        <v>1974</v>
      </c>
      <c r="B451" t="s">
        <v>23</v>
      </c>
      <c r="C451" s="5">
        <v>6272</v>
      </c>
      <c r="D451" s="5">
        <v>2270000</v>
      </c>
      <c r="E451">
        <f t="shared" si="21"/>
        <v>2.7629955947136562E-3</v>
      </c>
      <c r="F451">
        <f t="shared" si="22"/>
        <v>2.7629955947136562</v>
      </c>
      <c r="G451">
        <f t="shared" si="23"/>
        <v>1.0163154515547954</v>
      </c>
    </row>
    <row r="452" spans="1:7">
      <c r="A452">
        <v>1975</v>
      </c>
      <c r="B452" t="s">
        <v>23</v>
      </c>
      <c r="C452" s="5">
        <v>6307</v>
      </c>
      <c r="D452" s="5">
        <v>2267000</v>
      </c>
      <c r="E452">
        <f t="shared" si="21"/>
        <v>2.7820908689898546E-3</v>
      </c>
      <c r="F452">
        <f t="shared" si="22"/>
        <v>2.7820908689898545</v>
      </c>
      <c r="G452">
        <f t="shared" si="23"/>
        <v>1.0232027561561223</v>
      </c>
    </row>
    <row r="453" spans="1:7">
      <c r="A453">
        <v>1976</v>
      </c>
      <c r="B453" t="s">
        <v>23</v>
      </c>
      <c r="C453" s="5">
        <v>6529</v>
      </c>
      <c r="D453" s="5">
        <v>2310000</v>
      </c>
      <c r="E453">
        <f t="shared" si="21"/>
        <v>2.8264069264069265E-3</v>
      </c>
      <c r="F453">
        <f t="shared" si="22"/>
        <v>2.8264069264069267</v>
      </c>
      <c r="G453">
        <f t="shared" si="23"/>
        <v>1.0390062676707943</v>
      </c>
    </row>
    <row r="454" spans="1:7">
      <c r="A454">
        <v>1977</v>
      </c>
      <c r="B454" t="s">
        <v>23</v>
      </c>
      <c r="C454" s="5">
        <v>7206</v>
      </c>
      <c r="D454" s="5">
        <v>2326000</v>
      </c>
      <c r="E454">
        <f t="shared" si="21"/>
        <v>3.0980223559759243E-3</v>
      </c>
      <c r="F454">
        <f t="shared" si="22"/>
        <v>3.0980223559759241</v>
      </c>
      <c r="G454">
        <f t="shared" si="23"/>
        <v>1.1307639582294287</v>
      </c>
    </row>
    <row r="455" spans="1:7">
      <c r="A455">
        <v>1978</v>
      </c>
      <c r="B455" t="s">
        <v>23</v>
      </c>
      <c r="C455" s="5">
        <v>7471</v>
      </c>
      <c r="D455" s="5">
        <v>2348000</v>
      </c>
      <c r="E455">
        <f t="shared" si="21"/>
        <v>3.1818568994889268E-3</v>
      </c>
      <c r="F455">
        <f t="shared" si="22"/>
        <v>3.1818568994889267</v>
      </c>
      <c r="G455">
        <f t="shared" si="23"/>
        <v>1.1574649570278142</v>
      </c>
    </row>
    <row r="456" spans="1:7">
      <c r="A456">
        <v>1979</v>
      </c>
      <c r="B456" t="s">
        <v>23</v>
      </c>
      <c r="C456" s="5">
        <v>8376</v>
      </c>
      <c r="D456" s="5">
        <v>2369000</v>
      </c>
      <c r="E456">
        <f t="shared" si="21"/>
        <v>3.5356690586745461E-3</v>
      </c>
      <c r="F456">
        <f t="shared" si="22"/>
        <v>3.5356690586745461</v>
      </c>
      <c r="G456">
        <f t="shared" si="23"/>
        <v>1.2629025483915872</v>
      </c>
    </row>
    <row r="457" spans="1:7">
      <c r="A457">
        <v>1980</v>
      </c>
      <c r="B457" t="s">
        <v>23</v>
      </c>
      <c r="C457" s="5">
        <v>9168</v>
      </c>
      <c r="D457" s="5">
        <v>2354783</v>
      </c>
      <c r="E457">
        <f t="shared" si="21"/>
        <v>3.8933523810898924E-3</v>
      </c>
      <c r="F457">
        <f t="shared" si="22"/>
        <v>3.8933523810898922</v>
      </c>
      <c r="G457">
        <f t="shared" si="23"/>
        <v>1.3592705811232293</v>
      </c>
    </row>
    <row r="458" spans="1:7">
      <c r="A458">
        <v>1981</v>
      </c>
      <c r="B458" t="s">
        <v>23</v>
      </c>
      <c r="C458" s="5">
        <v>8796</v>
      </c>
      <c r="D458" s="5">
        <v>2381000</v>
      </c>
      <c r="E458">
        <f t="shared" si="21"/>
        <v>3.6942461150776987E-3</v>
      </c>
      <c r="F458">
        <f t="shared" si="22"/>
        <v>3.6942461150776986</v>
      </c>
      <c r="G458">
        <f t="shared" si="23"/>
        <v>1.3067765051877891</v>
      </c>
    </row>
    <row r="459" spans="1:7">
      <c r="A459">
        <v>1982</v>
      </c>
      <c r="B459" t="s">
        <v>23</v>
      </c>
      <c r="C459" s="5">
        <v>8088</v>
      </c>
      <c r="D459" s="5">
        <v>2408000</v>
      </c>
      <c r="E459">
        <f t="shared" si="21"/>
        <v>3.3588039867109634E-3</v>
      </c>
      <c r="F459">
        <f t="shared" si="22"/>
        <v>3.3588039867109636</v>
      </c>
      <c r="G459">
        <f t="shared" si="23"/>
        <v>1.2115849542715957</v>
      </c>
    </row>
    <row r="460" spans="1:7">
      <c r="A460">
        <v>1983</v>
      </c>
      <c r="B460" t="s">
        <v>23</v>
      </c>
      <c r="C460" s="5">
        <v>7919</v>
      </c>
      <c r="D460" s="5">
        <v>2425000</v>
      </c>
      <c r="E460">
        <f t="shared" si="21"/>
        <v>3.2655670103092782E-3</v>
      </c>
      <c r="F460">
        <f t="shared" si="22"/>
        <v>3.2655670103092782</v>
      </c>
      <c r="G460">
        <f t="shared" si="23"/>
        <v>1.1834334108388289</v>
      </c>
    </row>
    <row r="461" spans="1:7">
      <c r="A461">
        <v>1984</v>
      </c>
      <c r="B461" t="s">
        <v>23</v>
      </c>
      <c r="C461" s="5">
        <v>8147</v>
      </c>
      <c r="D461" s="5">
        <v>2438000</v>
      </c>
      <c r="E461">
        <f t="shared" si="21"/>
        <v>3.3416735028712059E-3</v>
      </c>
      <c r="F461">
        <f t="shared" si="22"/>
        <v>3.3416735028712061</v>
      </c>
      <c r="G461">
        <f t="shared" si="23"/>
        <v>1.206471730269425</v>
      </c>
    </row>
    <row r="462" spans="1:7">
      <c r="A462">
        <v>1985</v>
      </c>
      <c r="B462" t="s">
        <v>23</v>
      </c>
      <c r="C462" s="5">
        <v>8716</v>
      </c>
      <c r="D462" s="5">
        <v>2450000</v>
      </c>
      <c r="E462">
        <f t="shared" si="21"/>
        <v>3.5575510204081634E-3</v>
      </c>
      <c r="F462">
        <f t="shared" si="22"/>
        <v>3.5575510204081633</v>
      </c>
      <c r="G462">
        <f t="shared" si="23"/>
        <v>1.2690723925257379</v>
      </c>
    </row>
    <row r="463" spans="1:7">
      <c r="A463">
        <v>1986</v>
      </c>
      <c r="B463" t="s">
        <v>23</v>
      </c>
      <c r="C463" s="5">
        <v>9076</v>
      </c>
      <c r="D463" s="5">
        <v>2461000</v>
      </c>
      <c r="E463">
        <f t="shared" si="21"/>
        <v>3.6879317350670461E-3</v>
      </c>
      <c r="F463">
        <f t="shared" si="22"/>
        <v>3.6879317350670462</v>
      </c>
      <c r="G463">
        <f t="shared" si="23"/>
        <v>1.3050657955086766</v>
      </c>
    </row>
    <row r="464" spans="1:7">
      <c r="A464">
        <v>1987</v>
      </c>
      <c r="B464" t="s">
        <v>23</v>
      </c>
      <c r="C464" s="5">
        <v>8932</v>
      </c>
      <c r="D464" s="5">
        <v>2476000</v>
      </c>
      <c r="E464">
        <f t="shared" si="21"/>
        <v>3.607431340872375E-3</v>
      </c>
      <c r="F464">
        <f t="shared" si="22"/>
        <v>3.6074313408723748</v>
      </c>
      <c r="G464">
        <f t="shared" si="23"/>
        <v>1.2829959791555618</v>
      </c>
    </row>
    <row r="465" spans="1:7">
      <c r="A465">
        <v>1988</v>
      </c>
      <c r="B465" t="s">
        <v>23</v>
      </c>
      <c r="C465" s="5">
        <v>9083</v>
      </c>
      <c r="D465" s="5">
        <v>2487000</v>
      </c>
      <c r="E465">
        <f t="shared" si="21"/>
        <v>3.6521913952553275E-3</v>
      </c>
      <c r="F465">
        <f t="shared" si="22"/>
        <v>3.6521913952553273</v>
      </c>
      <c r="G465">
        <f t="shared" si="23"/>
        <v>1.2953273696988088</v>
      </c>
    </row>
    <row r="466" spans="1:7">
      <c r="A466">
        <v>1989</v>
      </c>
      <c r="B466" t="s">
        <v>23</v>
      </c>
      <c r="C466" s="5">
        <v>10073</v>
      </c>
      <c r="D466" s="5">
        <v>2513000</v>
      </c>
      <c r="E466">
        <f t="shared" si="21"/>
        <v>4.0083565459610032E-3</v>
      </c>
      <c r="F466">
        <f t="shared" si="22"/>
        <v>4.0083565459610035</v>
      </c>
      <c r="G466">
        <f t="shared" si="23"/>
        <v>1.3883813183990892</v>
      </c>
    </row>
    <row r="467" spans="1:7">
      <c r="A467">
        <v>1990</v>
      </c>
      <c r="B467" t="s">
        <v>23</v>
      </c>
      <c r="C467" s="5">
        <v>11093</v>
      </c>
      <c r="D467" s="5">
        <v>2477574</v>
      </c>
      <c r="E467">
        <f t="shared" si="21"/>
        <v>4.4773637437267259E-3</v>
      </c>
      <c r="F467">
        <f t="shared" si="22"/>
        <v>4.477363743726726</v>
      </c>
      <c r="G467">
        <f t="shared" si="23"/>
        <v>1.4990344231612065</v>
      </c>
    </row>
    <row r="468" spans="1:7">
      <c r="A468">
        <v>1991</v>
      </c>
      <c r="B468" t="s">
        <v>23</v>
      </c>
      <c r="C468" s="5">
        <v>12465</v>
      </c>
      <c r="D468" s="5">
        <v>2495000</v>
      </c>
      <c r="E468">
        <f t="shared" si="21"/>
        <v>4.9959919839679357E-3</v>
      </c>
      <c r="F468">
        <f t="shared" si="22"/>
        <v>4.9959919839679356</v>
      </c>
      <c r="G468">
        <f t="shared" si="23"/>
        <v>1.6086359877720391</v>
      </c>
    </row>
    <row r="469" spans="1:7">
      <c r="A469">
        <v>1992</v>
      </c>
      <c r="B469" t="s">
        <v>23</v>
      </c>
      <c r="C469" s="5">
        <v>12888</v>
      </c>
      <c r="D469" s="5">
        <v>2523000</v>
      </c>
      <c r="E469">
        <f t="shared" si="21"/>
        <v>5.1082045184304399E-3</v>
      </c>
      <c r="F469">
        <f t="shared" si="22"/>
        <v>5.1082045184304397</v>
      </c>
      <c r="G469">
        <f t="shared" si="23"/>
        <v>1.6308479762157524</v>
      </c>
    </row>
    <row r="470" spans="1:7">
      <c r="A470">
        <v>1993</v>
      </c>
      <c r="B470" t="s">
        <v>23</v>
      </c>
      <c r="C470" s="5">
        <v>12564</v>
      </c>
      <c r="D470" s="5">
        <v>2531000</v>
      </c>
      <c r="E470">
        <f t="shared" si="21"/>
        <v>4.9640458316870806E-3</v>
      </c>
      <c r="F470">
        <f t="shared" si="22"/>
        <v>4.9640458316870806</v>
      </c>
      <c r="G470">
        <f t="shared" si="23"/>
        <v>1.6022211001134132</v>
      </c>
    </row>
    <row r="471" spans="1:7">
      <c r="A471">
        <v>1994</v>
      </c>
      <c r="B471" t="s">
        <v>23</v>
      </c>
      <c r="C471" s="5">
        <v>11314</v>
      </c>
      <c r="D471" s="5">
        <v>2554000</v>
      </c>
      <c r="E471">
        <f t="shared" si="21"/>
        <v>4.4299138606108063E-3</v>
      </c>
      <c r="F471">
        <f t="shared" si="22"/>
        <v>4.4299138606108066</v>
      </c>
      <c r="G471">
        <f t="shared" si="23"/>
        <v>1.4883801393106164</v>
      </c>
    </row>
    <row r="472" spans="1:7">
      <c r="A472">
        <v>1995</v>
      </c>
      <c r="B472" t="s">
        <v>23</v>
      </c>
      <c r="C472" s="5">
        <v>10792</v>
      </c>
      <c r="D472" s="5">
        <v>2565000</v>
      </c>
      <c r="E472">
        <f t="shared" si="21"/>
        <v>4.2074074074074071E-3</v>
      </c>
      <c r="F472">
        <f t="shared" si="22"/>
        <v>4.2074074074074073</v>
      </c>
      <c r="G472">
        <f t="shared" si="23"/>
        <v>1.4368466402827218</v>
      </c>
    </row>
    <row r="473" spans="1:7">
      <c r="A473">
        <v>1996</v>
      </c>
      <c r="B473" t="s">
        <v>23</v>
      </c>
      <c r="C473" s="5">
        <v>10642</v>
      </c>
      <c r="D473" s="5">
        <v>2572000</v>
      </c>
      <c r="E473">
        <f t="shared" si="21"/>
        <v>4.1376360808709177E-3</v>
      </c>
      <c r="F473">
        <f t="shared" si="22"/>
        <v>4.1376360808709176</v>
      </c>
      <c r="G473">
        <f t="shared" si="23"/>
        <v>1.4201246297988046</v>
      </c>
    </row>
    <row r="474" spans="1:7">
      <c r="A474">
        <v>1997</v>
      </c>
      <c r="B474" t="s">
        <v>23</v>
      </c>
      <c r="C474" s="5">
        <v>11151</v>
      </c>
      <c r="D474" s="5">
        <v>2595000</v>
      </c>
      <c r="E474">
        <f t="shared" si="21"/>
        <v>4.2971098265895957E-3</v>
      </c>
      <c r="F474">
        <f t="shared" si="22"/>
        <v>4.2971098265895957</v>
      </c>
      <c r="G474">
        <f t="shared" si="23"/>
        <v>1.4579426633653729</v>
      </c>
    </row>
    <row r="475" spans="1:7">
      <c r="A475">
        <v>1998</v>
      </c>
      <c r="B475" t="s">
        <v>23</v>
      </c>
      <c r="C475" s="5">
        <v>10972</v>
      </c>
      <c r="D475" s="5">
        <v>2629000</v>
      </c>
      <c r="E475">
        <f t="shared" si="21"/>
        <v>4.1734499809813613E-3</v>
      </c>
      <c r="F475">
        <f t="shared" si="22"/>
        <v>4.1734499809813617</v>
      </c>
      <c r="G475">
        <f t="shared" si="23"/>
        <v>1.4287430273276127</v>
      </c>
    </row>
    <row r="476" spans="1:7">
      <c r="A476">
        <v>1999</v>
      </c>
      <c r="B476" t="s">
        <v>23</v>
      </c>
      <c r="C476" s="5">
        <v>10159</v>
      </c>
      <c r="D476" s="5">
        <v>2654052</v>
      </c>
      <c r="E476">
        <f t="shared" si="21"/>
        <v>3.8277320866358308E-3</v>
      </c>
      <c r="F476">
        <f t="shared" si="22"/>
        <v>3.8277320866358306</v>
      </c>
      <c r="G476">
        <f t="shared" si="23"/>
        <v>1.3422724833242652</v>
      </c>
    </row>
    <row r="477" spans="1:7">
      <c r="A477">
        <v>2000</v>
      </c>
      <c r="B477" t="s">
        <v>23</v>
      </c>
      <c r="C477" s="5">
        <v>10470</v>
      </c>
      <c r="D477" s="5">
        <v>2688418</v>
      </c>
      <c r="E477">
        <f t="shared" si="21"/>
        <v>3.8944836703221001E-3</v>
      </c>
      <c r="F477">
        <f t="shared" si="22"/>
        <v>3.8944836703221002</v>
      </c>
      <c r="G477">
        <f t="shared" si="23"/>
        <v>1.3595611083589587</v>
      </c>
    </row>
    <row r="478" spans="1:7">
      <c r="A478">
        <v>1973</v>
      </c>
      <c r="B478" t="s">
        <v>24</v>
      </c>
      <c r="C478" s="5">
        <v>7356</v>
      </c>
      <c r="D478" s="5">
        <v>3342000</v>
      </c>
      <c r="E478">
        <f t="shared" si="21"/>
        <v>2.2010771992818671E-3</v>
      </c>
      <c r="F478">
        <f t="shared" si="22"/>
        <v>2.2010771992818672</v>
      </c>
      <c r="G478">
        <f t="shared" si="23"/>
        <v>0.78894687656887275</v>
      </c>
    </row>
    <row r="479" spans="1:7">
      <c r="A479">
        <v>1974</v>
      </c>
      <c r="B479" t="s">
        <v>24</v>
      </c>
      <c r="C479" s="5">
        <v>7857</v>
      </c>
      <c r="D479" s="5">
        <v>3357000</v>
      </c>
      <c r="E479">
        <f t="shared" si="21"/>
        <v>2.3404825737265416E-3</v>
      </c>
      <c r="F479">
        <f t="shared" si="22"/>
        <v>2.3404825737265416</v>
      </c>
      <c r="G479">
        <f t="shared" si="23"/>
        <v>0.85035713619578668</v>
      </c>
    </row>
    <row r="480" spans="1:7">
      <c r="A480">
        <v>1975</v>
      </c>
      <c r="B480" t="s">
        <v>24</v>
      </c>
      <c r="C480" s="5">
        <v>8967</v>
      </c>
      <c r="D480" s="5">
        <v>3396000</v>
      </c>
      <c r="E480">
        <f t="shared" si="21"/>
        <v>2.6404593639575971E-3</v>
      </c>
      <c r="F480">
        <f t="shared" si="22"/>
        <v>2.6404593639575973</v>
      </c>
      <c r="G480">
        <f t="shared" si="23"/>
        <v>0.97095290352080965</v>
      </c>
    </row>
    <row r="481" spans="1:7">
      <c r="A481">
        <v>1976</v>
      </c>
      <c r="B481" t="s">
        <v>24</v>
      </c>
      <c r="C481" s="5">
        <v>8987</v>
      </c>
      <c r="D481" s="5">
        <v>3428000</v>
      </c>
      <c r="E481">
        <f t="shared" si="21"/>
        <v>2.6216452742123687E-3</v>
      </c>
      <c r="F481">
        <f t="shared" si="22"/>
        <v>2.6216452742123688</v>
      </c>
      <c r="G481">
        <f t="shared" si="23"/>
        <v>0.9638020879407031</v>
      </c>
    </row>
    <row r="482" spans="1:7">
      <c r="A482">
        <v>1977</v>
      </c>
      <c r="B482" t="s">
        <v>24</v>
      </c>
      <c r="C482" s="5">
        <v>8077</v>
      </c>
      <c r="D482" s="5">
        <v>3458000</v>
      </c>
      <c r="E482">
        <f t="shared" si="21"/>
        <v>2.3357432041642566E-3</v>
      </c>
      <c r="F482">
        <f t="shared" si="22"/>
        <v>2.3357432041642565</v>
      </c>
      <c r="G482">
        <f t="shared" si="23"/>
        <v>0.84833012919906037</v>
      </c>
    </row>
    <row r="483" spans="1:7">
      <c r="A483">
        <v>1978</v>
      </c>
      <c r="B483" t="s">
        <v>24</v>
      </c>
      <c r="C483" s="5">
        <v>7807</v>
      </c>
      <c r="D483" s="5">
        <v>3498000</v>
      </c>
      <c r="E483">
        <f t="shared" si="21"/>
        <v>2.2318467695826186E-3</v>
      </c>
      <c r="F483">
        <f t="shared" si="22"/>
        <v>2.2318467695826185</v>
      </c>
      <c r="G483">
        <f t="shared" si="23"/>
        <v>0.80282939054174352</v>
      </c>
    </row>
    <row r="484" spans="1:7">
      <c r="A484">
        <v>1979</v>
      </c>
      <c r="B484" t="s">
        <v>24</v>
      </c>
      <c r="C484" s="5">
        <v>8748</v>
      </c>
      <c r="D484" s="5">
        <v>3527000</v>
      </c>
      <c r="E484">
        <f t="shared" si="21"/>
        <v>2.4802948681599091E-3</v>
      </c>
      <c r="F484">
        <f t="shared" si="22"/>
        <v>2.4802948681599091</v>
      </c>
      <c r="G484">
        <f t="shared" si="23"/>
        <v>0.90837745156060634</v>
      </c>
    </row>
    <row r="485" spans="1:7">
      <c r="A485">
        <v>1980</v>
      </c>
      <c r="B485" t="s">
        <v>24</v>
      </c>
      <c r="C485" s="5">
        <v>9711</v>
      </c>
      <c r="D485" s="5">
        <v>3641479</v>
      </c>
      <c r="E485">
        <f t="shared" si="21"/>
        <v>2.6667735829315506E-3</v>
      </c>
      <c r="F485">
        <f t="shared" si="22"/>
        <v>2.6667735829315506</v>
      </c>
      <c r="G485">
        <f t="shared" si="23"/>
        <v>0.98086934580733087</v>
      </c>
    </row>
    <row r="486" spans="1:7">
      <c r="A486">
        <v>1981</v>
      </c>
      <c r="B486" t="s">
        <v>24</v>
      </c>
      <c r="C486" s="5">
        <v>10599</v>
      </c>
      <c r="D486" s="5">
        <v>3661000</v>
      </c>
      <c r="E486">
        <f t="shared" si="21"/>
        <v>2.8951106255121553E-3</v>
      </c>
      <c r="F486">
        <f t="shared" si="22"/>
        <v>2.8951106255121553</v>
      </c>
      <c r="G486">
        <f t="shared" si="23"/>
        <v>1.0630233229070187</v>
      </c>
    </row>
    <row r="487" spans="1:7">
      <c r="A487">
        <v>1982</v>
      </c>
      <c r="B487" t="s">
        <v>24</v>
      </c>
      <c r="C487" s="5">
        <v>11550</v>
      </c>
      <c r="D487" s="5">
        <v>3667000</v>
      </c>
      <c r="E487">
        <f t="shared" si="21"/>
        <v>3.1497136623943279E-3</v>
      </c>
      <c r="F487">
        <f t="shared" si="22"/>
        <v>3.149713662394328</v>
      </c>
      <c r="G487">
        <f t="shared" si="23"/>
        <v>1.1473115478786136</v>
      </c>
    </row>
    <row r="488" spans="1:7">
      <c r="A488">
        <v>1983</v>
      </c>
      <c r="B488" t="s">
        <v>24</v>
      </c>
      <c r="C488" s="5">
        <v>11967</v>
      </c>
      <c r="D488" s="5">
        <v>3714000</v>
      </c>
      <c r="E488">
        <f t="shared" si="21"/>
        <v>3.2221324717285945E-3</v>
      </c>
      <c r="F488">
        <f t="shared" si="22"/>
        <v>3.2221324717285946</v>
      </c>
      <c r="G488">
        <f t="shared" si="23"/>
        <v>1.1700433986608652</v>
      </c>
    </row>
    <row r="489" spans="1:7">
      <c r="A489">
        <v>1984</v>
      </c>
      <c r="B489" t="s">
        <v>24</v>
      </c>
      <c r="C489" s="5">
        <v>10342</v>
      </c>
      <c r="D489" s="5">
        <v>3723000</v>
      </c>
      <c r="E489">
        <f t="shared" si="21"/>
        <v>2.777867311308085E-3</v>
      </c>
      <c r="F489">
        <f t="shared" si="22"/>
        <v>2.7778673113080852</v>
      </c>
      <c r="G489">
        <f t="shared" si="23"/>
        <v>1.0216834790834499</v>
      </c>
    </row>
    <row r="490" spans="1:7">
      <c r="A490">
        <v>1985</v>
      </c>
      <c r="B490" t="s">
        <v>24</v>
      </c>
      <c r="C490" s="5">
        <v>11384</v>
      </c>
      <c r="D490" s="5">
        <v>3726000</v>
      </c>
      <c r="E490">
        <f t="shared" si="21"/>
        <v>3.0552871712292004E-3</v>
      </c>
      <c r="F490">
        <f t="shared" si="22"/>
        <v>3.0552871712292005</v>
      </c>
      <c r="G490">
        <f t="shared" si="23"/>
        <v>1.1168735886081547</v>
      </c>
    </row>
    <row r="491" spans="1:7">
      <c r="A491">
        <v>1986</v>
      </c>
      <c r="B491" t="s">
        <v>24</v>
      </c>
      <c r="C491" s="5">
        <v>12467</v>
      </c>
      <c r="D491" s="5">
        <v>3728000</v>
      </c>
      <c r="E491">
        <f t="shared" si="21"/>
        <v>3.3441523605150215E-3</v>
      </c>
      <c r="F491">
        <f t="shared" si="22"/>
        <v>3.3441523605150216</v>
      </c>
      <c r="G491">
        <f t="shared" si="23"/>
        <v>1.2072132565394933</v>
      </c>
    </row>
    <row r="492" spans="1:7">
      <c r="A492">
        <v>1987</v>
      </c>
      <c r="B492" t="s">
        <v>24</v>
      </c>
      <c r="C492" s="5">
        <v>12589</v>
      </c>
      <c r="D492" s="5">
        <v>3727000</v>
      </c>
      <c r="E492">
        <f t="shared" si="21"/>
        <v>3.3777837402736784E-3</v>
      </c>
      <c r="F492">
        <f t="shared" si="22"/>
        <v>3.3777837402736783</v>
      </c>
      <c r="G492">
        <f t="shared" si="23"/>
        <v>1.2172197962870008</v>
      </c>
    </row>
    <row r="493" spans="1:7">
      <c r="A493">
        <v>1988</v>
      </c>
      <c r="B493" t="s">
        <v>24</v>
      </c>
      <c r="C493" s="5">
        <v>12284</v>
      </c>
      <c r="D493" s="5">
        <v>3721000</v>
      </c>
      <c r="E493">
        <f t="shared" si="21"/>
        <v>3.3012631013168503E-3</v>
      </c>
      <c r="F493">
        <f t="shared" si="22"/>
        <v>3.3012631013168505</v>
      </c>
      <c r="G493">
        <f t="shared" si="23"/>
        <v>1.1943051532140905</v>
      </c>
    </row>
    <row r="494" spans="1:7">
      <c r="A494">
        <v>1989</v>
      </c>
      <c r="B494" t="s">
        <v>24</v>
      </c>
      <c r="C494" s="5">
        <v>13302</v>
      </c>
      <c r="D494" s="5">
        <v>3727000</v>
      </c>
      <c r="E494">
        <f t="shared" si="21"/>
        <v>3.5690904212503354E-3</v>
      </c>
      <c r="F494">
        <f t="shared" si="22"/>
        <v>3.5690904212503356</v>
      </c>
      <c r="G494">
        <f t="shared" si="23"/>
        <v>1.2723107793651081</v>
      </c>
    </row>
    <row r="495" spans="1:7">
      <c r="A495">
        <v>1990</v>
      </c>
      <c r="B495" t="s">
        <v>24</v>
      </c>
      <c r="C495" s="5">
        <v>14386</v>
      </c>
      <c r="D495" s="5">
        <v>3685296</v>
      </c>
      <c r="E495">
        <f t="shared" si="21"/>
        <v>3.9036213102014057E-3</v>
      </c>
      <c r="F495">
        <f t="shared" si="22"/>
        <v>3.9036213102014057</v>
      </c>
      <c r="G495">
        <f t="shared" si="23"/>
        <v>1.3619046633852916</v>
      </c>
    </row>
    <row r="496" spans="1:7">
      <c r="A496">
        <v>1991</v>
      </c>
      <c r="B496" t="s">
        <v>24</v>
      </c>
      <c r="C496" s="5">
        <v>16262</v>
      </c>
      <c r="D496" s="5">
        <v>3713000</v>
      </c>
      <c r="E496">
        <f t="shared" si="21"/>
        <v>4.379746835443038E-3</v>
      </c>
      <c r="F496">
        <f t="shared" si="22"/>
        <v>4.3797468354430382</v>
      </c>
      <c r="G496">
        <f t="shared" si="23"/>
        <v>1.4769909225907027</v>
      </c>
    </row>
    <row r="497" spans="1:7">
      <c r="A497">
        <v>1992</v>
      </c>
      <c r="B497" t="s">
        <v>24</v>
      </c>
      <c r="C497" s="5">
        <v>20107</v>
      </c>
      <c r="D497" s="5">
        <v>3755000</v>
      </c>
      <c r="E497">
        <f t="shared" si="21"/>
        <v>5.3547270306258318E-3</v>
      </c>
      <c r="F497">
        <f t="shared" si="22"/>
        <v>5.3547270306258321</v>
      </c>
      <c r="G497">
        <f t="shared" si="23"/>
        <v>1.677979727927412</v>
      </c>
    </row>
    <row r="498" spans="1:7">
      <c r="A498">
        <v>1993</v>
      </c>
      <c r="B498" t="s">
        <v>24</v>
      </c>
      <c r="C498" s="5">
        <v>17530</v>
      </c>
      <c r="D498" s="5">
        <v>3789000</v>
      </c>
      <c r="E498">
        <f t="shared" si="21"/>
        <v>4.6265505410398519E-3</v>
      </c>
      <c r="F498">
        <f t="shared" si="22"/>
        <v>4.626550541039852</v>
      </c>
      <c r="G498">
        <f t="shared" si="23"/>
        <v>1.5318115668966794</v>
      </c>
    </row>
    <row r="499" spans="1:7">
      <c r="A499">
        <v>1994</v>
      </c>
      <c r="B499" t="s">
        <v>24</v>
      </c>
      <c r="C499" s="5">
        <v>16991</v>
      </c>
      <c r="D499" s="5">
        <v>3827000</v>
      </c>
      <c r="E499">
        <f t="shared" si="21"/>
        <v>4.4397700548732691E-3</v>
      </c>
      <c r="F499">
        <f t="shared" si="22"/>
        <v>4.4397700548732688</v>
      </c>
      <c r="G499">
        <f t="shared" si="23"/>
        <v>1.4906025856600564</v>
      </c>
    </row>
    <row r="500" spans="1:7">
      <c r="A500">
        <v>1995</v>
      </c>
      <c r="B500" t="s">
        <v>24</v>
      </c>
      <c r="C500" s="5">
        <v>14079</v>
      </c>
      <c r="D500" s="5">
        <v>3860000</v>
      </c>
      <c r="E500">
        <f t="shared" si="21"/>
        <v>3.6474093264248705E-3</v>
      </c>
      <c r="F500">
        <f t="shared" si="22"/>
        <v>3.6474093264248704</v>
      </c>
      <c r="G500">
        <f t="shared" si="23"/>
        <v>1.2940171420036508</v>
      </c>
    </row>
    <row r="501" spans="1:7">
      <c r="A501">
        <v>1996</v>
      </c>
      <c r="B501" t="s">
        <v>24</v>
      </c>
      <c r="C501" s="5">
        <v>12448</v>
      </c>
      <c r="D501" s="5">
        <v>3884000</v>
      </c>
      <c r="E501">
        <f t="shared" si="21"/>
        <v>3.2049433573635429E-3</v>
      </c>
      <c r="F501">
        <f t="shared" si="22"/>
        <v>3.2049433573635429</v>
      </c>
      <c r="G501">
        <f t="shared" si="23"/>
        <v>1.1646944170069573</v>
      </c>
    </row>
    <row r="502" spans="1:7">
      <c r="A502">
        <v>1997</v>
      </c>
      <c r="B502" t="s">
        <v>24</v>
      </c>
      <c r="C502" s="5">
        <v>12386</v>
      </c>
      <c r="D502" s="5">
        <v>3908000</v>
      </c>
      <c r="E502">
        <f t="shared" si="21"/>
        <v>3.1693961105424768E-3</v>
      </c>
      <c r="F502">
        <f t="shared" si="22"/>
        <v>3.1693961105424768</v>
      </c>
      <c r="G502">
        <f t="shared" si="23"/>
        <v>1.1535410683353329</v>
      </c>
    </row>
    <row r="503" spans="1:7">
      <c r="A503">
        <v>1998</v>
      </c>
      <c r="B503" t="s">
        <v>24</v>
      </c>
      <c r="C503" s="5">
        <v>12909</v>
      </c>
      <c r="D503" s="5">
        <v>3936000</v>
      </c>
      <c r="E503">
        <f t="shared" si="21"/>
        <v>3.2797256097560974E-3</v>
      </c>
      <c r="F503">
        <f t="shared" si="22"/>
        <v>3.2797256097560976</v>
      </c>
      <c r="G503">
        <f t="shared" si="23"/>
        <v>1.1877597633345653</v>
      </c>
    </row>
    <row r="504" spans="1:7">
      <c r="A504">
        <v>1999</v>
      </c>
      <c r="B504" t="s">
        <v>24</v>
      </c>
      <c r="C504" s="5">
        <v>12212</v>
      </c>
      <c r="D504" s="5">
        <v>3960825</v>
      </c>
      <c r="E504">
        <f t="shared" si="21"/>
        <v>3.0831960513276906E-3</v>
      </c>
      <c r="F504">
        <f t="shared" si="22"/>
        <v>3.0831960513276906</v>
      </c>
      <c r="G504">
        <f t="shared" si="23"/>
        <v>1.1259667379712841</v>
      </c>
    </row>
    <row r="505" spans="1:7">
      <c r="A505">
        <v>2000</v>
      </c>
      <c r="B505" t="s">
        <v>24</v>
      </c>
      <c r="C505" s="5">
        <v>11903</v>
      </c>
      <c r="D505" s="5">
        <v>4041769</v>
      </c>
      <c r="E505">
        <f t="shared" si="21"/>
        <v>2.9449975988236833E-3</v>
      </c>
      <c r="F505">
        <f t="shared" si="22"/>
        <v>2.9449975988236834</v>
      </c>
      <c r="G505">
        <f t="shared" si="23"/>
        <v>1.0801080017632121</v>
      </c>
    </row>
    <row r="506" spans="1:7">
      <c r="A506">
        <v>1973</v>
      </c>
      <c r="B506" t="s">
        <v>25</v>
      </c>
      <c r="C506" s="5">
        <v>16020</v>
      </c>
      <c r="D506" s="5">
        <v>3764000</v>
      </c>
      <c r="E506">
        <f t="shared" si="21"/>
        <v>4.2561105207226356E-3</v>
      </c>
      <c r="F506">
        <f t="shared" si="22"/>
        <v>4.2561105207226353</v>
      </c>
      <c r="G506">
        <f t="shared" si="23"/>
        <v>1.44835571991708</v>
      </c>
    </row>
    <row r="507" spans="1:7">
      <c r="A507">
        <v>1974</v>
      </c>
      <c r="B507" t="s">
        <v>25</v>
      </c>
      <c r="C507" s="5">
        <v>17794</v>
      </c>
      <c r="D507" s="5">
        <v>3764000</v>
      </c>
      <c r="E507">
        <f t="shared" si="21"/>
        <v>4.7274176408076511E-3</v>
      </c>
      <c r="F507">
        <f t="shared" si="22"/>
        <v>4.7274176408076514</v>
      </c>
      <c r="G507">
        <f t="shared" si="23"/>
        <v>1.5533791000994424</v>
      </c>
    </row>
    <row r="508" spans="1:7">
      <c r="A508">
        <v>1975</v>
      </c>
      <c r="B508" t="s">
        <v>25</v>
      </c>
      <c r="C508" s="5">
        <v>18137</v>
      </c>
      <c r="D508" s="5">
        <v>3791000</v>
      </c>
      <c r="E508">
        <f t="shared" si="21"/>
        <v>4.7842257979424955E-3</v>
      </c>
      <c r="F508">
        <f t="shared" si="22"/>
        <v>4.7842257979424954</v>
      </c>
      <c r="G508">
        <f t="shared" si="23"/>
        <v>1.5653242141010884</v>
      </c>
    </row>
    <row r="509" spans="1:7">
      <c r="A509">
        <v>1976</v>
      </c>
      <c r="B509" t="s">
        <v>25</v>
      </c>
      <c r="C509" s="5">
        <v>18161</v>
      </c>
      <c r="D509" s="5">
        <v>3841000</v>
      </c>
      <c r="E509">
        <f t="shared" si="21"/>
        <v>4.7281957823483468E-3</v>
      </c>
      <c r="F509">
        <f t="shared" si="22"/>
        <v>4.7281957823483465</v>
      </c>
      <c r="G509">
        <f t="shared" si="23"/>
        <v>1.5535436883725937</v>
      </c>
    </row>
    <row r="510" spans="1:7">
      <c r="A510">
        <v>1977</v>
      </c>
      <c r="B510" t="s">
        <v>25</v>
      </c>
      <c r="C510" s="5">
        <v>20577</v>
      </c>
      <c r="D510" s="5">
        <v>3921000</v>
      </c>
      <c r="E510">
        <f t="shared" ref="E510:E573" si="24">C510/D510</f>
        <v>5.2478959449120122E-3</v>
      </c>
      <c r="F510">
        <f t="shared" ref="F510:F573" si="25">E510*1000</f>
        <v>5.2478959449120124</v>
      </c>
      <c r="G510">
        <f t="shared" ref="G510:G573" si="26">LN(F510)</f>
        <v>1.6578272238750995</v>
      </c>
    </row>
    <row r="511" spans="1:7">
      <c r="A511">
        <v>1978</v>
      </c>
      <c r="B511" t="s">
        <v>25</v>
      </c>
      <c r="C511" s="5">
        <v>23197</v>
      </c>
      <c r="D511" s="5">
        <v>3966000</v>
      </c>
      <c r="E511">
        <f t="shared" si="24"/>
        <v>5.8489662128088753E-3</v>
      </c>
      <c r="F511">
        <f t="shared" si="25"/>
        <v>5.8489662128088753</v>
      </c>
      <c r="G511">
        <f t="shared" si="26"/>
        <v>1.7662649298685289</v>
      </c>
    </row>
    <row r="512" spans="1:7">
      <c r="A512">
        <v>1979</v>
      </c>
      <c r="B512" t="s">
        <v>25</v>
      </c>
      <c r="C512" s="5">
        <v>27229</v>
      </c>
      <c r="D512" s="5">
        <v>4026000</v>
      </c>
      <c r="E512">
        <f t="shared" si="24"/>
        <v>6.7632886239443616E-3</v>
      </c>
      <c r="F512">
        <f t="shared" si="25"/>
        <v>6.7632886239443613</v>
      </c>
      <c r="G512">
        <f t="shared" si="26"/>
        <v>1.9115092545924699</v>
      </c>
    </row>
    <row r="513" spans="1:7">
      <c r="A513">
        <v>1980</v>
      </c>
      <c r="B513" t="s">
        <v>25</v>
      </c>
      <c r="C513" s="5">
        <v>27926</v>
      </c>
      <c r="D513" s="5">
        <v>4199542</v>
      </c>
      <c r="E513">
        <f t="shared" si="24"/>
        <v>6.6497727609344066E-3</v>
      </c>
      <c r="F513">
        <f t="shared" si="25"/>
        <v>6.6497727609344066</v>
      </c>
      <c r="G513">
        <f t="shared" si="26"/>
        <v>1.8945826827958518</v>
      </c>
    </row>
    <row r="514" spans="1:7">
      <c r="A514">
        <v>1981</v>
      </c>
      <c r="B514" t="s">
        <v>25</v>
      </c>
      <c r="C514" s="5">
        <v>27478</v>
      </c>
      <c r="D514" s="5">
        <v>4305000</v>
      </c>
      <c r="E514">
        <f t="shared" si="24"/>
        <v>6.3828106852497095E-3</v>
      </c>
      <c r="F514">
        <f t="shared" si="25"/>
        <v>6.3828106852497095</v>
      </c>
      <c r="G514">
        <f t="shared" si="26"/>
        <v>1.8536085466220624</v>
      </c>
    </row>
    <row r="515" spans="1:7">
      <c r="A515">
        <v>1982</v>
      </c>
      <c r="B515" t="s">
        <v>25</v>
      </c>
      <c r="C515" s="5">
        <v>29185</v>
      </c>
      <c r="D515" s="5">
        <v>4362000</v>
      </c>
      <c r="E515">
        <f t="shared" si="24"/>
        <v>6.6907381934892254E-3</v>
      </c>
      <c r="F515">
        <f t="shared" si="25"/>
        <v>6.6907381934892252</v>
      </c>
      <c r="G515">
        <f t="shared" si="26"/>
        <v>1.9007242108763169</v>
      </c>
    </row>
    <row r="516" spans="1:7">
      <c r="A516">
        <v>1983</v>
      </c>
      <c r="B516" t="s">
        <v>25</v>
      </c>
      <c r="C516" s="5">
        <v>28444</v>
      </c>
      <c r="D516" s="5">
        <v>4438000</v>
      </c>
      <c r="E516">
        <f t="shared" si="24"/>
        <v>6.4091933303289774E-3</v>
      </c>
      <c r="F516">
        <f t="shared" si="25"/>
        <v>6.4091933303289776</v>
      </c>
      <c r="G516">
        <f t="shared" si="26"/>
        <v>1.8577334175108695</v>
      </c>
    </row>
    <row r="517" spans="1:7">
      <c r="A517">
        <v>1984</v>
      </c>
      <c r="B517" t="s">
        <v>25</v>
      </c>
      <c r="C517" s="5">
        <v>30251</v>
      </c>
      <c r="D517" s="5">
        <v>4462000</v>
      </c>
      <c r="E517">
        <f t="shared" si="24"/>
        <v>6.7796952039444192E-3</v>
      </c>
      <c r="F517">
        <f t="shared" si="25"/>
        <v>6.7796952039444189</v>
      </c>
      <c r="G517">
        <f t="shared" si="26"/>
        <v>1.9139321457713505</v>
      </c>
    </row>
    <row r="518" spans="1:7">
      <c r="A518">
        <v>1985</v>
      </c>
      <c r="B518" t="s">
        <v>25</v>
      </c>
      <c r="C518" s="5">
        <v>31108</v>
      </c>
      <c r="D518" s="5">
        <v>4481000</v>
      </c>
      <c r="E518">
        <f t="shared" si="24"/>
        <v>6.9422004016960496E-3</v>
      </c>
      <c r="F518">
        <f t="shared" si="25"/>
        <v>6.9422004016960495</v>
      </c>
      <c r="G518">
        <f t="shared" si="26"/>
        <v>1.9376187850286908</v>
      </c>
    </row>
    <row r="519" spans="1:7">
      <c r="A519">
        <v>1986</v>
      </c>
      <c r="B519" t="s">
        <v>25</v>
      </c>
      <c r="C519" s="5">
        <v>34128</v>
      </c>
      <c r="D519" s="5">
        <v>4501000</v>
      </c>
      <c r="E519">
        <f t="shared" si="24"/>
        <v>7.5823150411019769E-3</v>
      </c>
      <c r="F519">
        <f t="shared" si="25"/>
        <v>7.5823150411019773</v>
      </c>
      <c r="G519">
        <f t="shared" si="26"/>
        <v>2.0258185674181992</v>
      </c>
    </row>
    <row r="520" spans="1:7">
      <c r="A520">
        <v>1987</v>
      </c>
      <c r="B520" t="s">
        <v>25</v>
      </c>
      <c r="C520" s="5">
        <v>30916</v>
      </c>
      <c r="D520" s="5">
        <v>4461000</v>
      </c>
      <c r="E520">
        <f t="shared" si="24"/>
        <v>6.9302846895314954E-3</v>
      </c>
      <c r="F520">
        <f t="shared" si="25"/>
        <v>6.9302846895314953</v>
      </c>
      <c r="G520">
        <f t="shared" si="26"/>
        <v>1.9359008930984969</v>
      </c>
    </row>
    <row r="521" spans="1:7">
      <c r="A521">
        <v>1988</v>
      </c>
      <c r="B521" t="s">
        <v>25</v>
      </c>
      <c r="C521" s="5">
        <v>31711</v>
      </c>
      <c r="D521" s="5">
        <v>4420000</v>
      </c>
      <c r="E521">
        <f t="shared" si="24"/>
        <v>7.1744343891402716E-3</v>
      </c>
      <c r="F521">
        <f t="shared" si="25"/>
        <v>7.1744343891402718</v>
      </c>
      <c r="G521">
        <f t="shared" si="26"/>
        <v>1.9705239277565318</v>
      </c>
    </row>
    <row r="522" spans="1:7">
      <c r="A522">
        <v>1989</v>
      </c>
      <c r="B522" t="s">
        <v>25</v>
      </c>
      <c r="C522" s="5">
        <v>34257</v>
      </c>
      <c r="D522" s="5">
        <v>4382000</v>
      </c>
      <c r="E522">
        <f t="shared" si="24"/>
        <v>7.8176631675034233E-3</v>
      </c>
      <c r="F522">
        <f t="shared" si="25"/>
        <v>7.8176631675034232</v>
      </c>
      <c r="G522">
        <f t="shared" si="26"/>
        <v>2.056385682214346</v>
      </c>
    </row>
    <row r="523" spans="1:7">
      <c r="A523">
        <v>1990</v>
      </c>
      <c r="B523" t="s">
        <v>25</v>
      </c>
      <c r="C523" s="5">
        <v>37914</v>
      </c>
      <c r="D523" s="5">
        <v>4219973</v>
      </c>
      <c r="E523">
        <f t="shared" si="24"/>
        <v>8.9844176728144948E-3</v>
      </c>
      <c r="F523">
        <f t="shared" si="25"/>
        <v>8.9844176728144944</v>
      </c>
      <c r="G523">
        <f t="shared" si="26"/>
        <v>2.1954917070961861</v>
      </c>
    </row>
    <row r="524" spans="1:7">
      <c r="A524">
        <v>1991</v>
      </c>
      <c r="B524" t="s">
        <v>25</v>
      </c>
      <c r="C524" s="5">
        <v>40438</v>
      </c>
      <c r="D524" s="5">
        <v>4252000</v>
      </c>
      <c r="E524">
        <f t="shared" si="24"/>
        <v>9.510348071495766E-3</v>
      </c>
      <c r="F524">
        <f t="shared" si="25"/>
        <v>9.5103480714957662</v>
      </c>
      <c r="G524">
        <f t="shared" si="26"/>
        <v>2.2523804764654076</v>
      </c>
    </row>
    <row r="525" spans="1:7">
      <c r="A525">
        <v>1992</v>
      </c>
      <c r="B525" t="s">
        <v>25</v>
      </c>
      <c r="C525" s="5">
        <v>42209</v>
      </c>
      <c r="D525" s="5">
        <v>4287000</v>
      </c>
      <c r="E525">
        <f t="shared" si="24"/>
        <v>9.8458129227898296E-3</v>
      </c>
      <c r="F525">
        <f t="shared" si="25"/>
        <v>9.845812922789829</v>
      </c>
      <c r="G525">
        <f t="shared" si="26"/>
        <v>2.2870462808294625</v>
      </c>
    </row>
    <row r="526" spans="1:7">
      <c r="A526">
        <v>1993</v>
      </c>
      <c r="B526" t="s">
        <v>25</v>
      </c>
      <c r="C526" s="5">
        <v>45600</v>
      </c>
      <c r="D526" s="5">
        <v>4295000</v>
      </c>
      <c r="E526">
        <f t="shared" si="24"/>
        <v>1.0616996507566938E-2</v>
      </c>
      <c r="F526">
        <f t="shared" si="25"/>
        <v>10.616996507566938</v>
      </c>
      <c r="G526">
        <f t="shared" si="26"/>
        <v>2.3624561610841215</v>
      </c>
    </row>
    <row r="527" spans="1:7">
      <c r="A527">
        <v>1994</v>
      </c>
      <c r="B527" t="s">
        <v>25</v>
      </c>
      <c r="C527" s="5">
        <v>42369</v>
      </c>
      <c r="D527" s="5">
        <v>4315000</v>
      </c>
      <c r="E527">
        <f t="shared" si="24"/>
        <v>9.8190034762456555E-3</v>
      </c>
      <c r="F527">
        <f t="shared" si="25"/>
        <v>9.8190034762456548</v>
      </c>
      <c r="G527">
        <f t="shared" si="26"/>
        <v>2.2843196382196451</v>
      </c>
    </row>
    <row r="528" spans="1:7">
      <c r="A528">
        <v>1995</v>
      </c>
      <c r="B528" t="s">
        <v>25</v>
      </c>
      <c r="C528" s="5">
        <v>43741</v>
      </c>
      <c r="D528" s="5">
        <v>4342000</v>
      </c>
      <c r="E528">
        <f t="shared" si="24"/>
        <v>1.0073929064947029E-2</v>
      </c>
      <c r="F528">
        <f t="shared" si="25"/>
        <v>10.073929064947029</v>
      </c>
      <c r="G528">
        <f t="shared" si="26"/>
        <v>2.3099508058997231</v>
      </c>
    </row>
    <row r="529" spans="1:7">
      <c r="A529">
        <v>1996</v>
      </c>
      <c r="B529" t="s">
        <v>25</v>
      </c>
      <c r="C529" s="5">
        <v>40426</v>
      </c>
      <c r="D529" s="5">
        <v>4351000</v>
      </c>
      <c r="E529">
        <f t="shared" si="24"/>
        <v>9.2911974258791091E-3</v>
      </c>
      <c r="F529">
        <f t="shared" si="25"/>
        <v>9.2911974258791084</v>
      </c>
      <c r="G529">
        <f t="shared" si="26"/>
        <v>2.229067438586263</v>
      </c>
    </row>
    <row r="530" spans="1:7">
      <c r="A530">
        <v>1997</v>
      </c>
      <c r="B530" t="s">
        <v>25</v>
      </c>
      <c r="C530" s="5">
        <v>37248</v>
      </c>
      <c r="D530" s="5">
        <v>4352000</v>
      </c>
      <c r="E530">
        <f t="shared" si="24"/>
        <v>8.5588235294117646E-3</v>
      </c>
      <c r="F530">
        <f t="shared" si="25"/>
        <v>8.5588235294117645</v>
      </c>
      <c r="G530">
        <f t="shared" si="26"/>
        <v>2.1469627425553313</v>
      </c>
    </row>
    <row r="531" spans="1:7">
      <c r="A531">
        <v>1998</v>
      </c>
      <c r="B531" t="s">
        <v>25</v>
      </c>
      <c r="C531" s="5">
        <v>34057</v>
      </c>
      <c r="D531" s="5">
        <v>4369000</v>
      </c>
      <c r="E531">
        <f t="shared" si="24"/>
        <v>7.7951476310368509E-3</v>
      </c>
      <c r="F531">
        <f t="shared" si="25"/>
        <v>7.7951476310368513</v>
      </c>
      <c r="G531">
        <f t="shared" si="26"/>
        <v>2.0535014415269126</v>
      </c>
    </row>
    <row r="532" spans="1:7">
      <c r="A532">
        <v>1999</v>
      </c>
      <c r="B532" t="s">
        <v>25</v>
      </c>
      <c r="C532" s="5">
        <v>32033</v>
      </c>
      <c r="D532" s="5">
        <v>4372035</v>
      </c>
      <c r="E532">
        <f t="shared" si="24"/>
        <v>7.3267940444209619E-3</v>
      </c>
      <c r="F532">
        <f t="shared" si="25"/>
        <v>7.3267940444209616</v>
      </c>
      <c r="G532">
        <f t="shared" si="26"/>
        <v>1.991538045655006</v>
      </c>
    </row>
    <row r="533" spans="1:7">
      <c r="A533">
        <v>2000</v>
      </c>
      <c r="B533" t="s">
        <v>25</v>
      </c>
      <c r="C533" s="5">
        <v>30440</v>
      </c>
      <c r="D533" s="5">
        <v>4468976</v>
      </c>
      <c r="E533">
        <f t="shared" si="24"/>
        <v>6.8114037757195387E-3</v>
      </c>
      <c r="F533">
        <f t="shared" si="25"/>
        <v>6.8114037757195387</v>
      </c>
      <c r="G533">
        <f t="shared" si="26"/>
        <v>1.9185982333855236</v>
      </c>
    </row>
    <row r="534" spans="1:7">
      <c r="A534">
        <v>1973</v>
      </c>
      <c r="B534" t="s">
        <v>26</v>
      </c>
      <c r="C534" s="5">
        <v>1258</v>
      </c>
      <c r="D534" s="5">
        <v>1028000</v>
      </c>
      <c r="E534">
        <f t="shared" si="24"/>
        <v>1.2237354085603113E-3</v>
      </c>
      <c r="F534">
        <f t="shared" si="25"/>
        <v>1.2237354085603114</v>
      </c>
      <c r="G534">
        <f t="shared" si="26"/>
        <v>0.2019079912452755</v>
      </c>
    </row>
    <row r="535" spans="1:7">
      <c r="A535">
        <v>1974</v>
      </c>
      <c r="B535" t="s">
        <v>26</v>
      </c>
      <c r="C535" s="5">
        <v>1440</v>
      </c>
      <c r="D535" s="5">
        <v>1047000</v>
      </c>
      <c r="E535">
        <f t="shared" si="24"/>
        <v>1.3753581661891117E-3</v>
      </c>
      <c r="F535">
        <f t="shared" si="25"/>
        <v>1.3753581661891117</v>
      </c>
      <c r="G535">
        <f t="shared" si="26"/>
        <v>0.31871418169950938</v>
      </c>
    </row>
    <row r="536" spans="1:7">
      <c r="A536">
        <v>1975</v>
      </c>
      <c r="B536" t="s">
        <v>26</v>
      </c>
      <c r="C536" s="5">
        <v>2324</v>
      </c>
      <c r="D536" s="5">
        <v>1059000</v>
      </c>
      <c r="E536">
        <f t="shared" si="24"/>
        <v>2.1945231350330502E-3</v>
      </c>
      <c r="F536">
        <f t="shared" si="25"/>
        <v>2.1945231350330503</v>
      </c>
      <c r="G536">
        <f t="shared" si="26"/>
        <v>0.78596477237039553</v>
      </c>
    </row>
    <row r="537" spans="1:7">
      <c r="A537">
        <v>1976</v>
      </c>
      <c r="B537" t="s">
        <v>26</v>
      </c>
      <c r="C537" s="5">
        <v>2354</v>
      </c>
      <c r="D537" s="5">
        <v>1070000</v>
      </c>
      <c r="E537">
        <f t="shared" si="24"/>
        <v>2.2000000000000001E-3</v>
      </c>
      <c r="F537">
        <f t="shared" si="25"/>
        <v>2.2000000000000002</v>
      </c>
      <c r="G537">
        <f t="shared" si="26"/>
        <v>0.78845736036427028</v>
      </c>
    </row>
    <row r="538" spans="1:7">
      <c r="A538">
        <v>1977</v>
      </c>
      <c r="B538" t="s">
        <v>26</v>
      </c>
      <c r="C538" s="5">
        <v>2438</v>
      </c>
      <c r="D538" s="5">
        <v>1085000</v>
      </c>
      <c r="E538">
        <f t="shared" si="24"/>
        <v>2.2470046082949308E-3</v>
      </c>
      <c r="F538">
        <f t="shared" si="25"/>
        <v>2.2470046082949309</v>
      </c>
      <c r="G538">
        <f t="shared" si="26"/>
        <v>0.80959804406665692</v>
      </c>
    </row>
    <row r="539" spans="1:7">
      <c r="A539">
        <v>1978</v>
      </c>
      <c r="B539" t="s">
        <v>26</v>
      </c>
      <c r="C539" s="5">
        <v>2266</v>
      </c>
      <c r="D539" s="5">
        <v>1091000</v>
      </c>
      <c r="E539">
        <f t="shared" si="24"/>
        <v>2.0769935838680109E-3</v>
      </c>
      <c r="F539">
        <f t="shared" si="25"/>
        <v>2.0769935838680107</v>
      </c>
      <c r="G539">
        <f t="shared" si="26"/>
        <v>0.73092145575488066</v>
      </c>
    </row>
    <row r="540" spans="1:7">
      <c r="A540">
        <v>1979</v>
      </c>
      <c r="B540" t="s">
        <v>26</v>
      </c>
      <c r="C540" s="5">
        <v>2221</v>
      </c>
      <c r="D540" s="5">
        <v>1097000</v>
      </c>
      <c r="E540">
        <f t="shared" si="24"/>
        <v>2.0246125797629901E-3</v>
      </c>
      <c r="F540">
        <f t="shared" si="25"/>
        <v>2.0246125797629899</v>
      </c>
      <c r="G540">
        <f t="shared" si="26"/>
        <v>0.70537836361919715</v>
      </c>
    </row>
    <row r="541" spans="1:7">
      <c r="A541">
        <v>1980</v>
      </c>
      <c r="B541" t="s">
        <v>26</v>
      </c>
      <c r="C541" s="5">
        <v>2173</v>
      </c>
      <c r="D541" s="5">
        <v>1123670</v>
      </c>
      <c r="E541">
        <f t="shared" si="24"/>
        <v>1.933841786289569E-3</v>
      </c>
      <c r="F541">
        <f t="shared" si="25"/>
        <v>1.9338417862895689</v>
      </c>
      <c r="G541">
        <f t="shared" si="26"/>
        <v>0.65950858721608885</v>
      </c>
    </row>
    <row r="542" spans="1:7">
      <c r="A542">
        <v>1981</v>
      </c>
      <c r="B542" t="s">
        <v>26</v>
      </c>
      <c r="C542" s="5">
        <v>2214</v>
      </c>
      <c r="D542" s="5">
        <v>1132000</v>
      </c>
      <c r="E542">
        <f t="shared" si="24"/>
        <v>1.9558303886925794E-3</v>
      </c>
      <c r="F542">
        <f t="shared" si="25"/>
        <v>1.9558303886925794</v>
      </c>
      <c r="G542">
        <f t="shared" si="26"/>
        <v>0.67081485450545386</v>
      </c>
    </row>
    <row r="543" spans="1:7">
      <c r="A543">
        <v>1982</v>
      </c>
      <c r="B543" t="s">
        <v>26</v>
      </c>
      <c r="C543" s="5">
        <v>1847</v>
      </c>
      <c r="D543" s="5">
        <v>1133000</v>
      </c>
      <c r="E543">
        <f t="shared" si="24"/>
        <v>1.6301853486319505E-3</v>
      </c>
      <c r="F543">
        <f t="shared" si="25"/>
        <v>1.6301853486319504</v>
      </c>
      <c r="G543">
        <f t="shared" si="26"/>
        <v>0.48869371917123355</v>
      </c>
    </row>
    <row r="544" spans="1:7">
      <c r="A544">
        <v>1983</v>
      </c>
      <c r="B544" t="s">
        <v>26</v>
      </c>
      <c r="C544" s="5">
        <v>1829</v>
      </c>
      <c r="D544" s="5">
        <v>1146000</v>
      </c>
      <c r="E544">
        <f t="shared" si="24"/>
        <v>1.5959860383944154E-3</v>
      </c>
      <c r="F544">
        <f t="shared" si="25"/>
        <v>1.5959860383944156</v>
      </c>
      <c r="G544">
        <f t="shared" si="26"/>
        <v>0.46749175111618096</v>
      </c>
    </row>
    <row r="545" spans="1:7">
      <c r="A545">
        <v>1984</v>
      </c>
      <c r="B545" t="s">
        <v>26</v>
      </c>
      <c r="C545" s="5">
        <v>1832</v>
      </c>
      <c r="D545" s="5">
        <v>1156000</v>
      </c>
      <c r="E545">
        <f t="shared" si="24"/>
        <v>1.5847750865051902E-3</v>
      </c>
      <c r="F545">
        <f t="shared" si="25"/>
        <v>1.5847750865051902</v>
      </c>
      <c r="G545">
        <f t="shared" si="26"/>
        <v>0.46044249600175269</v>
      </c>
    </row>
    <row r="546" spans="1:7">
      <c r="A546">
        <v>1985</v>
      </c>
      <c r="B546" t="s">
        <v>26</v>
      </c>
      <c r="C546" s="5">
        <v>1950</v>
      </c>
      <c r="D546" s="5">
        <v>1164000</v>
      </c>
      <c r="E546">
        <f t="shared" si="24"/>
        <v>1.6752577319587628E-3</v>
      </c>
      <c r="F546">
        <f t="shared" si="25"/>
        <v>1.6752577319587627</v>
      </c>
      <c r="G546">
        <f t="shared" si="26"/>
        <v>0.5159670232664092</v>
      </c>
    </row>
    <row r="547" spans="1:7">
      <c r="A547">
        <v>1986</v>
      </c>
      <c r="B547" t="s">
        <v>26</v>
      </c>
      <c r="C547" s="5">
        <v>1726</v>
      </c>
      <c r="D547" s="5">
        <v>1174000</v>
      </c>
      <c r="E547">
        <f t="shared" si="24"/>
        <v>1.4701873935264054E-3</v>
      </c>
      <c r="F547">
        <f t="shared" si="25"/>
        <v>1.4701873935264054</v>
      </c>
      <c r="G547">
        <f t="shared" si="26"/>
        <v>0.38538987125533142</v>
      </c>
    </row>
    <row r="548" spans="1:7">
      <c r="A548">
        <v>1987</v>
      </c>
      <c r="B548" t="s">
        <v>26</v>
      </c>
      <c r="C548" s="5">
        <v>1806</v>
      </c>
      <c r="D548" s="5">
        <v>1187000</v>
      </c>
      <c r="E548">
        <f t="shared" si="24"/>
        <v>1.5214827295703453E-3</v>
      </c>
      <c r="F548">
        <f t="shared" si="25"/>
        <v>1.5214827295703452</v>
      </c>
      <c r="G548">
        <f t="shared" si="26"/>
        <v>0.4196853393672626</v>
      </c>
    </row>
    <row r="549" spans="1:7">
      <c r="A549">
        <v>1988</v>
      </c>
      <c r="B549" t="s">
        <v>26</v>
      </c>
      <c r="C549" s="5">
        <v>1898</v>
      </c>
      <c r="D549" s="5">
        <v>1206000</v>
      </c>
      <c r="E549">
        <f t="shared" si="24"/>
        <v>1.5737976782752901E-3</v>
      </c>
      <c r="F549">
        <f t="shared" si="25"/>
        <v>1.57379767827529</v>
      </c>
      <c r="G549">
        <f t="shared" si="26"/>
        <v>0.45349160188274229</v>
      </c>
    </row>
    <row r="550" spans="1:7">
      <c r="A550">
        <v>1989</v>
      </c>
      <c r="B550" t="s">
        <v>26</v>
      </c>
      <c r="C550" s="5">
        <v>1676</v>
      </c>
      <c r="D550" s="5">
        <v>1222000</v>
      </c>
      <c r="E550">
        <f t="shared" si="24"/>
        <v>1.3715220949263502E-3</v>
      </c>
      <c r="F550">
        <f t="shared" si="25"/>
        <v>1.3715220949263502</v>
      </c>
      <c r="G550">
        <f t="shared" si="26"/>
        <v>0.31592114131048771</v>
      </c>
    </row>
    <row r="551" spans="1:7">
      <c r="A551">
        <v>1990</v>
      </c>
      <c r="B551" t="s">
        <v>26</v>
      </c>
      <c r="C551" s="5">
        <v>1759</v>
      </c>
      <c r="D551" s="5">
        <v>1227928</v>
      </c>
      <c r="E551">
        <f t="shared" si="24"/>
        <v>1.4324944133532259E-3</v>
      </c>
      <c r="F551">
        <f t="shared" si="25"/>
        <v>1.4324944133532258</v>
      </c>
      <c r="G551">
        <f t="shared" si="26"/>
        <v>0.35941726967121274</v>
      </c>
    </row>
    <row r="552" spans="1:7">
      <c r="A552">
        <v>1991</v>
      </c>
      <c r="B552" t="s">
        <v>26</v>
      </c>
      <c r="C552" s="5">
        <v>1631</v>
      </c>
      <c r="D552" s="5">
        <v>1235000</v>
      </c>
      <c r="E552">
        <f t="shared" si="24"/>
        <v>1.3206477732793523E-3</v>
      </c>
      <c r="F552">
        <f t="shared" si="25"/>
        <v>1.3206477732793522</v>
      </c>
      <c r="G552">
        <f t="shared" si="26"/>
        <v>0.27812235355893633</v>
      </c>
    </row>
    <row r="553" spans="1:7">
      <c r="A553">
        <v>1992</v>
      </c>
      <c r="B553" t="s">
        <v>26</v>
      </c>
      <c r="C553" s="5">
        <v>1616</v>
      </c>
      <c r="D553" s="5">
        <v>1235000</v>
      </c>
      <c r="E553">
        <f t="shared" si="24"/>
        <v>1.3085020242914981E-3</v>
      </c>
      <c r="F553">
        <f t="shared" si="25"/>
        <v>1.308502024291498</v>
      </c>
      <c r="G553">
        <f t="shared" si="26"/>
        <v>0.2688829900189631</v>
      </c>
    </row>
    <row r="554" spans="1:7">
      <c r="A554">
        <v>1993</v>
      </c>
      <c r="B554" t="s">
        <v>26</v>
      </c>
      <c r="C554" s="5">
        <v>1558</v>
      </c>
      <c r="D554" s="5">
        <v>1239000</v>
      </c>
      <c r="E554">
        <f t="shared" si="24"/>
        <v>1.2574656981436643E-3</v>
      </c>
      <c r="F554">
        <f t="shared" si="25"/>
        <v>1.2574656981436643</v>
      </c>
      <c r="G554">
        <f t="shared" si="26"/>
        <v>0.22909834480155114</v>
      </c>
    </row>
    <row r="555" spans="1:7">
      <c r="A555">
        <v>1994</v>
      </c>
      <c r="B555" t="s">
        <v>26</v>
      </c>
      <c r="C555" s="5">
        <v>1611</v>
      </c>
      <c r="D555" s="5">
        <v>1240000</v>
      </c>
      <c r="E555">
        <f t="shared" si="24"/>
        <v>1.2991935483870967E-3</v>
      </c>
      <c r="F555">
        <f t="shared" si="25"/>
        <v>1.2991935483870967</v>
      </c>
      <c r="G555">
        <f t="shared" si="26"/>
        <v>0.26174372457789175</v>
      </c>
    </row>
    <row r="556" spans="1:7">
      <c r="A556">
        <v>1995</v>
      </c>
      <c r="B556" t="s">
        <v>26</v>
      </c>
      <c r="C556" s="5">
        <v>1631</v>
      </c>
      <c r="D556" s="5">
        <v>1241000</v>
      </c>
      <c r="E556">
        <f t="shared" si="24"/>
        <v>1.3142626913779211E-3</v>
      </c>
      <c r="F556">
        <f t="shared" si="25"/>
        <v>1.3142626913779212</v>
      </c>
      <c r="G556">
        <f t="shared" si="26"/>
        <v>0.27327581741640677</v>
      </c>
    </row>
    <row r="557" spans="1:7">
      <c r="A557">
        <v>1996</v>
      </c>
      <c r="B557" t="s">
        <v>26</v>
      </c>
      <c r="C557" s="5">
        <v>1553</v>
      </c>
      <c r="D557" s="5">
        <v>1243000</v>
      </c>
      <c r="E557">
        <f t="shared" si="24"/>
        <v>1.2493966210780369E-3</v>
      </c>
      <c r="F557">
        <f t="shared" si="25"/>
        <v>1.249396621078037</v>
      </c>
      <c r="G557">
        <f t="shared" si="26"/>
        <v>0.22266073163797592</v>
      </c>
    </row>
    <row r="558" spans="1:7">
      <c r="A558">
        <v>1997</v>
      </c>
      <c r="B558" t="s">
        <v>26</v>
      </c>
      <c r="C558" s="5">
        <v>1500</v>
      </c>
      <c r="D558" s="5">
        <v>1242000</v>
      </c>
      <c r="E558">
        <f t="shared" si="24"/>
        <v>1.2077294685990338E-3</v>
      </c>
      <c r="F558">
        <f t="shared" si="25"/>
        <v>1.2077294685990339</v>
      </c>
      <c r="G558">
        <f t="shared" si="26"/>
        <v>0.18874212459687739</v>
      </c>
    </row>
    <row r="559" spans="1:7">
      <c r="A559">
        <v>1998</v>
      </c>
      <c r="B559" t="s">
        <v>26</v>
      </c>
      <c r="C559" s="5">
        <v>1566</v>
      </c>
      <c r="D559" s="5">
        <v>1244000</v>
      </c>
      <c r="E559">
        <f t="shared" si="24"/>
        <v>1.2588424437299035E-3</v>
      </c>
      <c r="F559">
        <f t="shared" si="25"/>
        <v>1.2588424437299035</v>
      </c>
      <c r="G559">
        <f t="shared" si="26"/>
        <v>0.23019260325162363</v>
      </c>
    </row>
    <row r="560" spans="1:7">
      <c r="A560">
        <v>1999</v>
      </c>
      <c r="B560" t="s">
        <v>26</v>
      </c>
      <c r="C560" s="5">
        <v>1404</v>
      </c>
      <c r="D560" s="5">
        <v>1253040</v>
      </c>
      <c r="E560">
        <f t="shared" si="24"/>
        <v>1.1204750047883547E-3</v>
      </c>
      <c r="F560">
        <f t="shared" si="25"/>
        <v>1.1204750047883547</v>
      </c>
      <c r="G560">
        <f t="shared" si="26"/>
        <v>0.1137527068153498</v>
      </c>
    </row>
    <row r="561" spans="1:7">
      <c r="A561">
        <v>2000</v>
      </c>
      <c r="B561" t="s">
        <v>26</v>
      </c>
      <c r="C561" s="5">
        <v>1397</v>
      </c>
      <c r="D561" s="5">
        <v>1274923</v>
      </c>
      <c r="E561">
        <f t="shared" si="24"/>
        <v>1.0957524493636086E-3</v>
      </c>
      <c r="F561">
        <f t="shared" si="25"/>
        <v>1.0957524493636086</v>
      </c>
      <c r="G561">
        <f t="shared" si="26"/>
        <v>9.1441295644977758E-2</v>
      </c>
    </row>
    <row r="562" spans="1:7">
      <c r="A562">
        <v>1973</v>
      </c>
      <c r="B562" t="s">
        <v>27</v>
      </c>
      <c r="C562" s="5">
        <v>26093</v>
      </c>
      <c r="D562" s="5">
        <v>4070000</v>
      </c>
      <c r="E562">
        <f t="shared" si="24"/>
        <v>6.4110565110565114E-3</v>
      </c>
      <c r="F562">
        <f t="shared" si="25"/>
        <v>6.4110565110565112</v>
      </c>
      <c r="G562">
        <f t="shared" si="26"/>
        <v>1.8580240796685812</v>
      </c>
    </row>
    <row r="563" spans="1:7">
      <c r="A563">
        <v>1974</v>
      </c>
      <c r="B563" t="s">
        <v>27</v>
      </c>
      <c r="C563" s="5">
        <v>29439</v>
      </c>
      <c r="D563" s="5">
        <v>4094000</v>
      </c>
      <c r="E563">
        <f t="shared" si="24"/>
        <v>7.1907669760625306E-3</v>
      </c>
      <c r="F563">
        <f t="shared" si="25"/>
        <v>7.1907669760625303</v>
      </c>
      <c r="G563">
        <f t="shared" si="26"/>
        <v>1.9727978386533684</v>
      </c>
    </row>
    <row r="564" spans="1:7">
      <c r="A564">
        <v>1975</v>
      </c>
      <c r="B564" t="s">
        <v>27</v>
      </c>
      <c r="C564" s="5">
        <v>29087</v>
      </c>
      <c r="D564" s="5">
        <v>4098000</v>
      </c>
      <c r="E564">
        <f t="shared" si="24"/>
        <v>7.097852611029771E-3</v>
      </c>
      <c r="F564">
        <f t="shared" si="25"/>
        <v>7.0978526110297713</v>
      </c>
      <c r="G564">
        <f t="shared" si="26"/>
        <v>1.9597922891495645</v>
      </c>
    </row>
    <row r="565" spans="1:7">
      <c r="A565">
        <v>1976</v>
      </c>
      <c r="B565" t="s">
        <v>27</v>
      </c>
      <c r="C565" s="5">
        <v>26249</v>
      </c>
      <c r="D565" s="5">
        <v>4144000</v>
      </c>
      <c r="E565">
        <f t="shared" si="24"/>
        <v>6.3342181467181471E-3</v>
      </c>
      <c r="F565">
        <f t="shared" si="25"/>
        <v>6.3342181467181469</v>
      </c>
      <c r="G565">
        <f t="shared" si="26"/>
        <v>1.8459663881167137</v>
      </c>
    </row>
    <row r="566" spans="1:7">
      <c r="A566">
        <v>1977</v>
      </c>
      <c r="B566" t="s">
        <v>27</v>
      </c>
      <c r="C566" s="5">
        <v>28716</v>
      </c>
      <c r="D566" s="5">
        <v>4139000</v>
      </c>
      <c r="E566">
        <f t="shared" si="24"/>
        <v>6.9379077071756463E-3</v>
      </c>
      <c r="F566">
        <f t="shared" si="25"/>
        <v>6.9379077071756461</v>
      </c>
      <c r="G566">
        <f t="shared" si="26"/>
        <v>1.9370002459476412</v>
      </c>
    </row>
    <row r="567" spans="1:7">
      <c r="A567">
        <v>1978</v>
      </c>
      <c r="B567" t="s">
        <v>27</v>
      </c>
      <c r="C567" s="5">
        <v>30328</v>
      </c>
      <c r="D567" s="5">
        <v>4143000</v>
      </c>
      <c r="E567">
        <f t="shared" si="24"/>
        <v>7.3202993000241372E-3</v>
      </c>
      <c r="F567">
        <f t="shared" si="25"/>
        <v>7.3202993000241374</v>
      </c>
      <c r="G567">
        <f t="shared" si="26"/>
        <v>1.990651215118769</v>
      </c>
    </row>
    <row r="568" spans="1:7">
      <c r="A568">
        <v>1979</v>
      </c>
      <c r="B568" t="s">
        <v>27</v>
      </c>
      <c r="C568" s="5">
        <v>33007</v>
      </c>
      <c r="D568" s="5">
        <v>4149000</v>
      </c>
      <c r="E568">
        <f t="shared" si="24"/>
        <v>7.9554109423957582E-3</v>
      </c>
      <c r="F568">
        <f t="shared" si="25"/>
        <v>7.9554109423957584</v>
      </c>
      <c r="G568">
        <f t="shared" si="26"/>
        <v>2.0738523188333473</v>
      </c>
    </row>
    <row r="569" spans="1:7">
      <c r="A569">
        <v>1980</v>
      </c>
      <c r="B569" t="s">
        <v>27</v>
      </c>
      <c r="C569" s="5">
        <v>35735</v>
      </c>
      <c r="D569" s="5">
        <v>4192211</v>
      </c>
      <c r="E569">
        <f t="shared" si="24"/>
        <v>8.5241415568061817E-3</v>
      </c>
      <c r="F569">
        <f t="shared" si="25"/>
        <v>8.5241415568061818</v>
      </c>
      <c r="G569">
        <f t="shared" si="26"/>
        <v>2.1429023209504474</v>
      </c>
    </row>
    <row r="570" spans="1:7">
      <c r="A570">
        <v>1981</v>
      </c>
      <c r="B570" t="s">
        <v>27</v>
      </c>
      <c r="C570" s="5">
        <v>37800</v>
      </c>
      <c r="D570" s="5">
        <v>4261000</v>
      </c>
      <c r="E570">
        <f t="shared" si="24"/>
        <v>8.8711570053977944E-3</v>
      </c>
      <c r="F570">
        <f t="shared" si="25"/>
        <v>8.8711570053977944</v>
      </c>
      <c r="G570">
        <f t="shared" si="26"/>
        <v>2.182805228107767</v>
      </c>
    </row>
    <row r="571" spans="1:7">
      <c r="A571">
        <v>1982</v>
      </c>
      <c r="B571" t="s">
        <v>27</v>
      </c>
      <c r="C571" s="5">
        <v>36254</v>
      </c>
      <c r="D571" s="5">
        <v>4265000</v>
      </c>
      <c r="E571">
        <f t="shared" si="24"/>
        <v>8.5003516998827661E-3</v>
      </c>
      <c r="F571">
        <f t="shared" si="25"/>
        <v>8.5003516998827653</v>
      </c>
      <c r="G571">
        <f t="shared" si="26"/>
        <v>2.1401075390970847</v>
      </c>
    </row>
    <row r="572" spans="1:7">
      <c r="A572">
        <v>1983</v>
      </c>
      <c r="B572" t="s">
        <v>27</v>
      </c>
      <c r="C572" s="5">
        <v>34736</v>
      </c>
      <c r="D572" s="5">
        <v>4304000</v>
      </c>
      <c r="E572">
        <f t="shared" si="24"/>
        <v>8.0706319702602228E-3</v>
      </c>
      <c r="F572">
        <f t="shared" si="25"/>
        <v>8.0706319702602229</v>
      </c>
      <c r="G572">
        <f t="shared" si="26"/>
        <v>2.0882317902764527</v>
      </c>
    </row>
    <row r="573" spans="1:7">
      <c r="A573">
        <v>1984</v>
      </c>
      <c r="B573" t="s">
        <v>27</v>
      </c>
      <c r="C573" s="5">
        <v>34455</v>
      </c>
      <c r="D573" s="5">
        <v>4349000</v>
      </c>
      <c r="E573">
        <f t="shared" si="24"/>
        <v>7.9225109220510456E-3</v>
      </c>
      <c r="F573">
        <f t="shared" si="25"/>
        <v>7.9225109220510452</v>
      </c>
      <c r="G573">
        <f t="shared" si="26"/>
        <v>2.0697081911936697</v>
      </c>
    </row>
    <row r="574" spans="1:7">
      <c r="A574">
        <v>1985</v>
      </c>
      <c r="B574" t="s">
        <v>27</v>
      </c>
      <c r="C574" s="5">
        <v>36655</v>
      </c>
      <c r="D574" s="5">
        <v>4392000</v>
      </c>
      <c r="E574">
        <f t="shared" ref="E574:E637" si="27">C574/D574</f>
        <v>8.3458561020036438E-3</v>
      </c>
      <c r="F574">
        <f t="shared" ref="F574:F637" si="28">E574*1000</f>
        <v>8.3458561020036441</v>
      </c>
      <c r="G574">
        <f t="shared" ref="G574:G637" si="29">LN(F574)</f>
        <v>2.1217651404683204</v>
      </c>
    </row>
    <row r="575" spans="1:7">
      <c r="A575">
        <v>1986</v>
      </c>
      <c r="B575" t="s">
        <v>27</v>
      </c>
      <c r="C575" s="5">
        <v>37177</v>
      </c>
      <c r="D575" s="5">
        <v>4463000</v>
      </c>
      <c r="E575">
        <f t="shared" si="27"/>
        <v>8.3300470535514221E-3</v>
      </c>
      <c r="F575">
        <f t="shared" si="28"/>
        <v>8.3300470535514215</v>
      </c>
      <c r="G575">
        <f t="shared" si="29"/>
        <v>2.1198691048484424</v>
      </c>
    </row>
    <row r="576" spans="1:7">
      <c r="A576">
        <v>1987</v>
      </c>
      <c r="B576" t="s">
        <v>27</v>
      </c>
      <c r="C576" s="5">
        <v>34820</v>
      </c>
      <c r="D576" s="5">
        <v>4535000</v>
      </c>
      <c r="E576">
        <f t="shared" si="27"/>
        <v>7.6780595369349506E-3</v>
      </c>
      <c r="F576">
        <f t="shared" si="28"/>
        <v>7.6780595369349509</v>
      </c>
      <c r="G576">
        <f t="shared" si="29"/>
        <v>2.0383668507729431</v>
      </c>
    </row>
    <row r="577" spans="1:7">
      <c r="A577">
        <v>1988</v>
      </c>
      <c r="B577" t="s">
        <v>27</v>
      </c>
      <c r="C577" s="5">
        <v>37466</v>
      </c>
      <c r="D577" s="5">
        <v>4644000</v>
      </c>
      <c r="E577">
        <f t="shared" si="27"/>
        <v>8.06761412575366E-3</v>
      </c>
      <c r="F577">
        <f t="shared" si="28"/>
        <v>8.0676141257536607</v>
      </c>
      <c r="G577">
        <f t="shared" si="29"/>
        <v>2.0878577912032221</v>
      </c>
    </row>
    <row r="578" spans="1:7">
      <c r="A578">
        <v>1989</v>
      </c>
      <c r="B578" t="s">
        <v>27</v>
      </c>
      <c r="C578" s="5">
        <v>40152</v>
      </c>
      <c r="D578" s="5">
        <v>4694000</v>
      </c>
      <c r="E578">
        <f t="shared" si="27"/>
        <v>8.5538985939497235E-3</v>
      </c>
      <c r="F578">
        <f t="shared" si="28"/>
        <v>8.5538985939497234</v>
      </c>
      <c r="G578">
        <f t="shared" si="29"/>
        <v>2.1463871549238007</v>
      </c>
    </row>
    <row r="579" spans="1:7">
      <c r="A579">
        <v>1990</v>
      </c>
      <c r="B579" t="s">
        <v>27</v>
      </c>
      <c r="C579" s="5">
        <v>43940</v>
      </c>
      <c r="D579" s="5">
        <v>4781468</v>
      </c>
      <c r="E579">
        <f t="shared" si="27"/>
        <v>9.1896463596535631E-3</v>
      </c>
      <c r="F579">
        <f t="shared" si="28"/>
        <v>9.1896463596535636</v>
      </c>
      <c r="G579">
        <f t="shared" si="29"/>
        <v>2.2180774546319233</v>
      </c>
    </row>
    <row r="580" spans="1:7">
      <c r="A580">
        <v>1991</v>
      </c>
      <c r="B580" t="s">
        <v>27</v>
      </c>
      <c r="C580" s="5">
        <v>46469</v>
      </c>
      <c r="D580" s="5">
        <v>4860000</v>
      </c>
      <c r="E580">
        <f t="shared" si="27"/>
        <v>9.5615226337448563E-3</v>
      </c>
      <c r="F580">
        <f t="shared" si="28"/>
        <v>9.5615226337448558</v>
      </c>
      <c r="G580">
        <f t="shared" si="29"/>
        <v>2.2577469856932044</v>
      </c>
    </row>
    <row r="581" spans="1:7">
      <c r="A581">
        <v>1992</v>
      </c>
      <c r="B581" t="s">
        <v>27</v>
      </c>
      <c r="C581" s="5">
        <v>49085</v>
      </c>
      <c r="D581" s="5">
        <v>4908000</v>
      </c>
      <c r="E581">
        <f t="shared" si="27"/>
        <v>1.0001018744906276E-2</v>
      </c>
      <c r="F581">
        <f t="shared" si="28"/>
        <v>10.001018744906276</v>
      </c>
      <c r="G581">
        <f t="shared" si="29"/>
        <v>2.3026869622958199</v>
      </c>
    </row>
    <row r="582" spans="1:7">
      <c r="A582">
        <v>1993</v>
      </c>
      <c r="B582" t="s">
        <v>27</v>
      </c>
      <c r="C582" s="5">
        <v>49540</v>
      </c>
      <c r="D582" s="5">
        <v>4965000</v>
      </c>
      <c r="E582">
        <f t="shared" si="27"/>
        <v>9.9778449144008064E-3</v>
      </c>
      <c r="F582">
        <f t="shared" si="28"/>
        <v>9.9778449144008068</v>
      </c>
      <c r="G582">
        <f t="shared" si="29"/>
        <v>2.3003671265640775</v>
      </c>
    </row>
    <row r="583" spans="1:7">
      <c r="A583">
        <v>1994</v>
      </c>
      <c r="B583" t="s">
        <v>27</v>
      </c>
      <c r="C583" s="5">
        <v>47457</v>
      </c>
      <c r="D583" s="5">
        <v>5006000</v>
      </c>
      <c r="E583">
        <f t="shared" si="27"/>
        <v>9.4800239712345188E-3</v>
      </c>
      <c r="F583">
        <f t="shared" si="28"/>
        <v>9.4800239712345196</v>
      </c>
      <c r="G583">
        <f t="shared" si="29"/>
        <v>2.2491868448749699</v>
      </c>
    </row>
    <row r="584" spans="1:7">
      <c r="A584">
        <v>1995</v>
      </c>
      <c r="B584" t="s">
        <v>27</v>
      </c>
      <c r="C584" s="5">
        <v>49757</v>
      </c>
      <c r="D584" s="5">
        <v>5042000</v>
      </c>
      <c r="E584">
        <f t="shared" si="27"/>
        <v>9.8685045616818731E-3</v>
      </c>
      <c r="F584">
        <f t="shared" si="28"/>
        <v>9.8685045616818723</v>
      </c>
      <c r="G584">
        <f t="shared" si="29"/>
        <v>2.28934832845865</v>
      </c>
    </row>
    <row r="585" spans="1:7">
      <c r="A585">
        <v>1996</v>
      </c>
      <c r="B585" t="s">
        <v>27</v>
      </c>
      <c r="C585" s="5">
        <v>47230</v>
      </c>
      <c r="D585" s="5">
        <v>5072000</v>
      </c>
      <c r="E585">
        <f t="shared" si="27"/>
        <v>9.3119085173501582E-3</v>
      </c>
      <c r="F585">
        <f t="shared" si="28"/>
        <v>9.3119085173501581</v>
      </c>
      <c r="G585">
        <f t="shared" si="29"/>
        <v>2.2312940667731009</v>
      </c>
    </row>
    <row r="586" spans="1:7">
      <c r="A586">
        <v>1997</v>
      </c>
      <c r="B586" t="s">
        <v>27</v>
      </c>
      <c r="C586" s="5">
        <v>43127</v>
      </c>
      <c r="D586" s="5">
        <v>5094000</v>
      </c>
      <c r="E586">
        <f t="shared" si="27"/>
        <v>8.4662347860227725E-3</v>
      </c>
      <c r="F586">
        <f t="shared" si="28"/>
        <v>8.4662347860227722</v>
      </c>
      <c r="G586">
        <f t="shared" si="29"/>
        <v>2.1360858745304818</v>
      </c>
    </row>
    <row r="587" spans="1:7">
      <c r="A587">
        <v>1998</v>
      </c>
      <c r="B587" t="s">
        <v>27</v>
      </c>
      <c r="C587" s="5">
        <v>40903</v>
      </c>
      <c r="D587" s="5">
        <v>5135000</v>
      </c>
      <c r="E587">
        <f t="shared" si="27"/>
        <v>7.965530671859785E-3</v>
      </c>
      <c r="F587">
        <f t="shared" si="28"/>
        <v>7.9655306718597849</v>
      </c>
      <c r="G587">
        <f t="shared" si="29"/>
        <v>2.0751235666115333</v>
      </c>
    </row>
    <row r="588" spans="1:7">
      <c r="A588">
        <v>1999</v>
      </c>
      <c r="B588" t="s">
        <v>27</v>
      </c>
      <c r="C588" s="5">
        <v>38447</v>
      </c>
      <c r="D588" s="5">
        <v>5171634</v>
      </c>
      <c r="E588">
        <f t="shared" si="27"/>
        <v>7.4342074477814941E-3</v>
      </c>
      <c r="F588">
        <f t="shared" si="28"/>
        <v>7.4342074477814943</v>
      </c>
      <c r="G588">
        <f t="shared" si="29"/>
        <v>2.0060919767562959</v>
      </c>
    </row>
    <row r="589" spans="1:7">
      <c r="A589">
        <v>2000</v>
      </c>
      <c r="B589" t="s">
        <v>27</v>
      </c>
      <c r="C589" s="5">
        <v>41663</v>
      </c>
      <c r="D589" s="5">
        <v>5296486</v>
      </c>
      <c r="E589">
        <f t="shared" si="27"/>
        <v>7.8661588079341656E-3</v>
      </c>
      <c r="F589">
        <f t="shared" si="28"/>
        <v>7.8661588079341653</v>
      </c>
      <c r="G589">
        <f t="shared" si="29"/>
        <v>2.0625698629660234</v>
      </c>
    </row>
    <row r="590" spans="1:7">
      <c r="A590">
        <v>1973</v>
      </c>
      <c r="B590" t="s">
        <v>28</v>
      </c>
      <c r="C590" s="5">
        <v>20475</v>
      </c>
      <c r="D590" s="5">
        <v>5818000</v>
      </c>
      <c r="E590">
        <f t="shared" si="27"/>
        <v>3.5192506015812993E-3</v>
      </c>
      <c r="F590">
        <f t="shared" si="28"/>
        <v>3.5192506015812994</v>
      </c>
      <c r="G590">
        <f t="shared" si="29"/>
        <v>1.2582480696661231</v>
      </c>
    </row>
    <row r="591" spans="1:7">
      <c r="A591">
        <v>1974</v>
      </c>
      <c r="B591" t="s">
        <v>28</v>
      </c>
      <c r="C591" s="5">
        <v>22545</v>
      </c>
      <c r="D591" s="5">
        <v>5800000</v>
      </c>
      <c r="E591">
        <f t="shared" si="27"/>
        <v>3.8870689655172413E-3</v>
      </c>
      <c r="F591">
        <f t="shared" si="28"/>
        <v>3.8870689655172415</v>
      </c>
      <c r="G591">
        <f t="shared" si="29"/>
        <v>1.3576553943206739</v>
      </c>
    </row>
    <row r="592" spans="1:7">
      <c r="A592">
        <v>1975</v>
      </c>
      <c r="B592" t="s">
        <v>28</v>
      </c>
      <c r="C592" s="5">
        <v>25793</v>
      </c>
      <c r="D592" s="5">
        <v>5828000</v>
      </c>
      <c r="E592">
        <f t="shared" si="27"/>
        <v>4.425703500343171E-3</v>
      </c>
      <c r="F592">
        <f t="shared" si="28"/>
        <v>4.4257035003431708</v>
      </c>
      <c r="G592">
        <f t="shared" si="29"/>
        <v>1.4874292489518148</v>
      </c>
    </row>
    <row r="593" spans="1:7">
      <c r="A593">
        <v>1976</v>
      </c>
      <c r="B593" t="s">
        <v>28</v>
      </c>
      <c r="C593" s="5">
        <v>23190</v>
      </c>
      <c r="D593" s="5">
        <v>5809000</v>
      </c>
      <c r="E593">
        <f t="shared" si="27"/>
        <v>3.9920812532277502E-3</v>
      </c>
      <c r="F593">
        <f t="shared" si="28"/>
        <v>3.9920812532277501</v>
      </c>
      <c r="G593">
        <f t="shared" si="29"/>
        <v>1.3843127122570449</v>
      </c>
    </row>
    <row r="594" spans="1:7">
      <c r="A594">
        <v>1977</v>
      </c>
      <c r="B594" t="s">
        <v>28</v>
      </c>
      <c r="C594" s="5">
        <v>24593</v>
      </c>
      <c r="D594" s="5">
        <v>5782000</v>
      </c>
      <c r="E594">
        <f t="shared" si="27"/>
        <v>4.2533725354548602E-3</v>
      </c>
      <c r="F594">
        <f t="shared" si="28"/>
        <v>4.2533725354548606</v>
      </c>
      <c r="G594">
        <f t="shared" si="29"/>
        <v>1.4477122060057919</v>
      </c>
    </row>
    <row r="595" spans="1:7">
      <c r="A595">
        <v>1978</v>
      </c>
      <c r="B595" t="s">
        <v>28</v>
      </c>
      <c r="C595" s="5">
        <v>26673</v>
      </c>
      <c r="D595" s="5">
        <v>5774000</v>
      </c>
      <c r="E595">
        <f t="shared" si="27"/>
        <v>4.6195012123311395E-3</v>
      </c>
      <c r="F595">
        <f t="shared" si="28"/>
        <v>4.6195012123311399</v>
      </c>
      <c r="G595">
        <f t="shared" si="29"/>
        <v>1.5302867365663684</v>
      </c>
    </row>
    <row r="596" spans="1:7">
      <c r="A596">
        <v>1979</v>
      </c>
      <c r="B596" t="s">
        <v>28</v>
      </c>
      <c r="C596" s="5">
        <v>30650</v>
      </c>
      <c r="D596" s="5">
        <v>5769000</v>
      </c>
      <c r="E596">
        <f t="shared" si="27"/>
        <v>5.3128791818339398E-3</v>
      </c>
      <c r="F596">
        <f t="shared" si="28"/>
        <v>5.3128791818339396</v>
      </c>
      <c r="G596">
        <f t="shared" si="29"/>
        <v>1.6701339071074679</v>
      </c>
    </row>
    <row r="597" spans="1:7">
      <c r="A597">
        <v>1980</v>
      </c>
      <c r="B597" t="s">
        <v>28</v>
      </c>
      <c r="C597" s="5">
        <v>34444</v>
      </c>
      <c r="D597" s="5">
        <v>5728288</v>
      </c>
      <c r="E597">
        <f t="shared" si="27"/>
        <v>6.012965828533761E-3</v>
      </c>
      <c r="F597">
        <f t="shared" si="28"/>
        <v>6.012965828533761</v>
      </c>
      <c r="G597">
        <f t="shared" si="29"/>
        <v>1.7939181091099285</v>
      </c>
    </row>
    <row r="598" spans="1:7">
      <c r="A598">
        <v>1981</v>
      </c>
      <c r="B598" t="s">
        <v>28</v>
      </c>
      <c r="C598" s="5">
        <v>36273</v>
      </c>
      <c r="D598" s="5">
        <v>5770000</v>
      </c>
      <c r="E598">
        <f t="shared" si="27"/>
        <v>6.2864818024263433E-3</v>
      </c>
      <c r="F598">
        <f t="shared" si="28"/>
        <v>6.2864818024263434</v>
      </c>
      <c r="G598">
        <f t="shared" si="29"/>
        <v>1.8384015823402111</v>
      </c>
    </row>
    <row r="599" spans="1:7">
      <c r="A599">
        <v>1982</v>
      </c>
      <c r="B599" t="s">
        <v>28</v>
      </c>
      <c r="C599" s="5">
        <v>33031</v>
      </c>
      <c r="D599" s="5">
        <v>5781000</v>
      </c>
      <c r="E599">
        <f t="shared" si="27"/>
        <v>5.7137173499394569E-3</v>
      </c>
      <c r="F599">
        <f t="shared" si="28"/>
        <v>5.7137173499394569</v>
      </c>
      <c r="G599">
        <f t="shared" si="29"/>
        <v>1.7428698363511801</v>
      </c>
    </row>
    <row r="600" spans="1:7">
      <c r="A600">
        <v>1983</v>
      </c>
      <c r="B600" t="s">
        <v>28</v>
      </c>
      <c r="C600" s="5">
        <v>33264</v>
      </c>
      <c r="D600" s="5">
        <v>5767000</v>
      </c>
      <c r="E600">
        <f t="shared" si="27"/>
        <v>5.7679902895786369E-3</v>
      </c>
      <c r="F600">
        <f t="shared" si="28"/>
        <v>5.7679902895786368</v>
      </c>
      <c r="G600">
        <f t="shared" si="29"/>
        <v>1.7523237164823815</v>
      </c>
    </row>
    <row r="601" spans="1:7">
      <c r="A601">
        <v>1984</v>
      </c>
      <c r="B601" t="s">
        <v>28</v>
      </c>
      <c r="C601" s="5">
        <v>30362</v>
      </c>
      <c r="D601" s="5">
        <v>5798000</v>
      </c>
      <c r="E601">
        <f t="shared" si="27"/>
        <v>5.2366333218351159E-3</v>
      </c>
      <c r="F601">
        <f t="shared" si="28"/>
        <v>5.2366333218351162</v>
      </c>
      <c r="G601">
        <f t="shared" si="29"/>
        <v>1.6556787960110597</v>
      </c>
    </row>
    <row r="602" spans="1:7">
      <c r="A602">
        <v>1985</v>
      </c>
      <c r="B602" t="s">
        <v>28</v>
      </c>
      <c r="C602" s="5">
        <v>31334</v>
      </c>
      <c r="D602" s="5">
        <v>5822000</v>
      </c>
      <c r="E602">
        <f t="shared" si="27"/>
        <v>5.3819993129508763E-3</v>
      </c>
      <c r="F602">
        <f t="shared" si="28"/>
        <v>5.3819993129508763</v>
      </c>
      <c r="G602">
        <f t="shared" si="29"/>
        <v>1.6830599246478639</v>
      </c>
    </row>
    <row r="603" spans="1:7">
      <c r="A603">
        <v>1986</v>
      </c>
      <c r="B603" t="s">
        <v>28</v>
      </c>
      <c r="C603" s="5">
        <v>32476</v>
      </c>
      <c r="D603" s="5">
        <v>5832000</v>
      </c>
      <c r="E603">
        <f t="shared" si="27"/>
        <v>5.568587105624143E-3</v>
      </c>
      <c r="F603">
        <f t="shared" si="28"/>
        <v>5.5685871056241432</v>
      </c>
      <c r="G603">
        <f t="shared" si="29"/>
        <v>1.717141360293843</v>
      </c>
    </row>
    <row r="604" spans="1:7">
      <c r="A604">
        <v>1987</v>
      </c>
      <c r="B604" t="s">
        <v>28</v>
      </c>
      <c r="C604" s="5">
        <v>33060</v>
      </c>
      <c r="D604" s="5">
        <v>5855000</v>
      </c>
      <c r="E604">
        <f t="shared" si="27"/>
        <v>5.6464560204953036E-3</v>
      </c>
      <c r="F604">
        <f t="shared" si="28"/>
        <v>5.6464560204953038</v>
      </c>
      <c r="G604">
        <f t="shared" si="29"/>
        <v>1.7310280953431976</v>
      </c>
    </row>
    <row r="605" spans="1:7">
      <c r="A605">
        <v>1988</v>
      </c>
      <c r="B605" t="s">
        <v>28</v>
      </c>
      <c r="C605" s="5">
        <v>36376</v>
      </c>
      <c r="D605" s="5">
        <v>5871000</v>
      </c>
      <c r="E605">
        <f t="shared" si="27"/>
        <v>6.1958780446261285E-3</v>
      </c>
      <c r="F605">
        <f t="shared" si="28"/>
        <v>6.1958780446261281</v>
      </c>
      <c r="G605">
        <f t="shared" si="29"/>
        <v>1.8238842394406605</v>
      </c>
    </row>
    <row r="606" spans="1:7">
      <c r="A606">
        <v>1989</v>
      </c>
      <c r="B606" t="s">
        <v>28</v>
      </c>
      <c r="C606" s="5">
        <v>39912</v>
      </c>
      <c r="D606" s="5">
        <v>5913000</v>
      </c>
      <c r="E606">
        <f t="shared" si="27"/>
        <v>6.7498731608320647E-3</v>
      </c>
      <c r="F606">
        <f t="shared" si="28"/>
        <v>6.749873160832065</v>
      </c>
      <c r="G606">
        <f t="shared" si="29"/>
        <v>1.9095237137200434</v>
      </c>
    </row>
    <row r="607" spans="1:7">
      <c r="A607">
        <v>1990</v>
      </c>
      <c r="B607" t="s">
        <v>28</v>
      </c>
      <c r="C607" s="5">
        <v>44300</v>
      </c>
      <c r="D607" s="5">
        <v>6016425</v>
      </c>
      <c r="E607">
        <f t="shared" si="27"/>
        <v>7.3631766372887555E-3</v>
      </c>
      <c r="F607">
        <f t="shared" si="28"/>
        <v>7.3631766372887553</v>
      </c>
      <c r="G607">
        <f t="shared" si="29"/>
        <v>1.9964914479519795</v>
      </c>
    </row>
    <row r="608" spans="1:7">
      <c r="A608">
        <v>1991</v>
      </c>
      <c r="B608" t="s">
        <v>28</v>
      </c>
      <c r="C608" s="5">
        <v>44138</v>
      </c>
      <c r="D608" s="5">
        <v>5996000</v>
      </c>
      <c r="E608">
        <f t="shared" si="27"/>
        <v>7.3612408272181453E-3</v>
      </c>
      <c r="F608">
        <f t="shared" si="28"/>
        <v>7.3612408272181451</v>
      </c>
      <c r="G608">
        <f t="shared" si="29"/>
        <v>1.9962285091856169</v>
      </c>
    </row>
    <row r="609" spans="1:7">
      <c r="A609">
        <v>1992</v>
      </c>
      <c r="B609" t="s">
        <v>28</v>
      </c>
      <c r="C609" s="5">
        <v>46727</v>
      </c>
      <c r="D609" s="5">
        <v>5998000</v>
      </c>
      <c r="E609">
        <f t="shared" si="27"/>
        <v>7.7904301433811274E-3</v>
      </c>
      <c r="F609">
        <f t="shared" si="28"/>
        <v>7.7904301433811272</v>
      </c>
      <c r="G609">
        <f t="shared" si="29"/>
        <v>2.0528960757370687</v>
      </c>
    </row>
    <row r="610" spans="1:7">
      <c r="A610">
        <v>1993</v>
      </c>
      <c r="B610" t="s">
        <v>28</v>
      </c>
      <c r="C610" s="5">
        <v>48393</v>
      </c>
      <c r="D610" s="5">
        <v>6012000</v>
      </c>
      <c r="E610">
        <f t="shared" si="27"/>
        <v>8.0494011976047896E-3</v>
      </c>
      <c r="F610">
        <f t="shared" si="28"/>
        <v>8.049401197604789</v>
      </c>
      <c r="G610">
        <f t="shared" si="29"/>
        <v>2.0855977032730322</v>
      </c>
    </row>
    <row r="611" spans="1:7">
      <c r="A611">
        <v>1994</v>
      </c>
      <c r="B611" t="s">
        <v>28</v>
      </c>
      <c r="C611" s="5">
        <v>42749</v>
      </c>
      <c r="D611" s="5">
        <v>6041000</v>
      </c>
      <c r="E611">
        <f t="shared" si="27"/>
        <v>7.0764774044032447E-3</v>
      </c>
      <c r="F611">
        <f t="shared" si="28"/>
        <v>7.0764774044032448</v>
      </c>
      <c r="G611">
        <f t="shared" si="29"/>
        <v>1.9567762421397068</v>
      </c>
    </row>
    <row r="612" spans="1:7">
      <c r="A612">
        <v>1995</v>
      </c>
      <c r="B612" t="s">
        <v>28</v>
      </c>
      <c r="C612" s="5">
        <v>41739</v>
      </c>
      <c r="D612" s="5">
        <v>6074000</v>
      </c>
      <c r="E612">
        <f t="shared" si="27"/>
        <v>6.8717484359565361E-3</v>
      </c>
      <c r="F612">
        <f t="shared" si="28"/>
        <v>6.8717484359565359</v>
      </c>
      <c r="G612">
        <f t="shared" si="29"/>
        <v>1.9274185769042924</v>
      </c>
    </row>
    <row r="613" spans="1:7">
      <c r="A613">
        <v>1996</v>
      </c>
      <c r="B613" t="s">
        <v>28</v>
      </c>
      <c r="C613" s="5">
        <v>39122</v>
      </c>
      <c r="D613" s="5">
        <v>6092000</v>
      </c>
      <c r="E613">
        <f t="shared" si="27"/>
        <v>6.4218647406434669E-3</v>
      </c>
      <c r="F613">
        <f t="shared" si="28"/>
        <v>6.4218647406434668</v>
      </c>
      <c r="G613">
        <f t="shared" si="29"/>
        <v>1.8597085335712522</v>
      </c>
    </row>
    <row r="614" spans="1:7">
      <c r="A614">
        <v>1997</v>
      </c>
      <c r="B614" t="s">
        <v>28</v>
      </c>
      <c r="C614" s="5">
        <v>39411</v>
      </c>
      <c r="D614" s="5">
        <v>6118000</v>
      </c>
      <c r="E614">
        <f t="shared" si="27"/>
        <v>6.441811049362537E-3</v>
      </c>
      <c r="F614">
        <f t="shared" si="28"/>
        <v>6.4418110493625367</v>
      </c>
      <c r="G614">
        <f t="shared" si="29"/>
        <v>1.862809719426769</v>
      </c>
    </row>
    <row r="615" spans="1:7">
      <c r="A615">
        <v>1998</v>
      </c>
      <c r="B615" t="s">
        <v>28</v>
      </c>
      <c r="C615" s="5">
        <v>38192</v>
      </c>
      <c r="D615" s="5">
        <v>6147000</v>
      </c>
      <c r="E615">
        <f t="shared" si="27"/>
        <v>6.2131120871970064E-3</v>
      </c>
      <c r="F615">
        <f t="shared" si="28"/>
        <v>6.2131120871970067</v>
      </c>
      <c r="G615">
        <f t="shared" si="29"/>
        <v>1.8266619116716019</v>
      </c>
    </row>
    <row r="616" spans="1:7">
      <c r="A616">
        <v>1999</v>
      </c>
      <c r="B616" t="s">
        <v>28</v>
      </c>
      <c r="C616" s="5">
        <v>34023</v>
      </c>
      <c r="D616" s="5">
        <v>6175169</v>
      </c>
      <c r="E616">
        <f t="shared" si="27"/>
        <v>5.5096467805172619E-3</v>
      </c>
      <c r="F616">
        <f t="shared" si="28"/>
        <v>5.5096467805172615</v>
      </c>
      <c r="G616">
        <f t="shared" si="29"/>
        <v>1.7065005159407178</v>
      </c>
    </row>
    <row r="617" spans="1:7">
      <c r="A617">
        <v>2000</v>
      </c>
      <c r="B617" t="s">
        <v>28</v>
      </c>
      <c r="C617" s="5">
        <v>30230</v>
      </c>
      <c r="D617" s="5">
        <v>6349097</v>
      </c>
      <c r="E617">
        <f t="shared" si="27"/>
        <v>4.7613070016098349E-3</v>
      </c>
      <c r="F617">
        <f t="shared" si="28"/>
        <v>4.7613070016098344</v>
      </c>
      <c r="G617">
        <f t="shared" si="29"/>
        <v>1.5605222107232262</v>
      </c>
    </row>
    <row r="618" spans="1:7">
      <c r="A618">
        <v>1973</v>
      </c>
      <c r="B618" t="s">
        <v>29</v>
      </c>
      <c r="C618" s="5">
        <v>52921</v>
      </c>
      <c r="D618" s="5">
        <v>9044000</v>
      </c>
      <c r="E618">
        <f t="shared" si="27"/>
        <v>5.8515037593984964E-3</v>
      </c>
      <c r="F618">
        <f t="shared" si="28"/>
        <v>5.8515037593984962</v>
      </c>
      <c r="G618">
        <f t="shared" si="29"/>
        <v>1.7666986810999639</v>
      </c>
    </row>
    <row r="619" spans="1:7">
      <c r="A619">
        <v>1974</v>
      </c>
      <c r="B619" t="s">
        <v>29</v>
      </c>
      <c r="C619" s="5">
        <v>59993</v>
      </c>
      <c r="D619" s="5">
        <v>9098000</v>
      </c>
      <c r="E619">
        <f t="shared" si="27"/>
        <v>6.5940866124422947E-3</v>
      </c>
      <c r="F619">
        <f t="shared" si="28"/>
        <v>6.594086612442295</v>
      </c>
      <c r="G619">
        <f t="shared" si="29"/>
        <v>1.8861732796015367</v>
      </c>
    </row>
    <row r="620" spans="1:7">
      <c r="A620">
        <v>1975</v>
      </c>
      <c r="B620" t="s">
        <v>29</v>
      </c>
      <c r="C620" s="5">
        <v>62792</v>
      </c>
      <c r="D620" s="5">
        <v>9157000</v>
      </c>
      <c r="E620">
        <f t="shared" si="27"/>
        <v>6.8572676640821228E-3</v>
      </c>
      <c r="F620">
        <f t="shared" si="28"/>
        <v>6.8572676640821228</v>
      </c>
      <c r="G620">
        <f t="shared" si="29"/>
        <v>1.9253090626989176</v>
      </c>
    </row>
    <row r="621" spans="1:7">
      <c r="A621">
        <v>1976</v>
      </c>
      <c r="B621" t="s">
        <v>29</v>
      </c>
      <c r="C621" s="5">
        <v>58814</v>
      </c>
      <c r="D621" s="5">
        <v>9104000</v>
      </c>
      <c r="E621">
        <f t="shared" si="27"/>
        <v>6.460237258347979E-3</v>
      </c>
      <c r="F621">
        <f t="shared" si="28"/>
        <v>6.4602372583479788</v>
      </c>
      <c r="G621">
        <f t="shared" si="29"/>
        <v>1.8656660444185285</v>
      </c>
    </row>
    <row r="622" spans="1:7">
      <c r="A622">
        <v>1977</v>
      </c>
      <c r="B622" t="s">
        <v>29</v>
      </c>
      <c r="C622" s="5">
        <v>53381</v>
      </c>
      <c r="D622" s="5">
        <v>9129000</v>
      </c>
      <c r="E622">
        <f t="shared" si="27"/>
        <v>5.8474093548033738E-3</v>
      </c>
      <c r="F622">
        <f t="shared" si="28"/>
        <v>5.8474093548033741</v>
      </c>
      <c r="G622">
        <f t="shared" si="29"/>
        <v>1.7659987178260554</v>
      </c>
    </row>
    <row r="623" spans="1:7">
      <c r="A623">
        <v>1978</v>
      </c>
      <c r="B623" t="s">
        <v>29</v>
      </c>
      <c r="C623" s="5">
        <v>53040</v>
      </c>
      <c r="D623" s="5">
        <v>9189000</v>
      </c>
      <c r="E623">
        <f t="shared" si="27"/>
        <v>5.7721188377407766E-3</v>
      </c>
      <c r="F623">
        <f t="shared" si="28"/>
        <v>5.7721188377407771</v>
      </c>
      <c r="G623">
        <f t="shared" si="29"/>
        <v>1.7530392293588593</v>
      </c>
    </row>
    <row r="624" spans="1:7">
      <c r="A624">
        <v>1979</v>
      </c>
      <c r="B624" t="s">
        <v>29</v>
      </c>
      <c r="C624" s="5">
        <v>56558</v>
      </c>
      <c r="D624" s="5">
        <v>9208000</v>
      </c>
      <c r="E624">
        <f t="shared" si="27"/>
        <v>6.1422675933970458E-3</v>
      </c>
      <c r="F624">
        <f t="shared" si="28"/>
        <v>6.1422675933970456</v>
      </c>
      <c r="G624">
        <f t="shared" si="29"/>
        <v>1.8151939888646071</v>
      </c>
    </row>
    <row r="625" spans="1:7">
      <c r="A625">
        <v>1980</v>
      </c>
      <c r="B625" t="s">
        <v>29</v>
      </c>
      <c r="C625" s="5">
        <v>59014</v>
      </c>
      <c r="D625" s="5">
        <v>9228128</v>
      </c>
      <c r="E625">
        <f t="shared" si="27"/>
        <v>6.3950131597654471E-3</v>
      </c>
      <c r="F625">
        <f t="shared" si="28"/>
        <v>6.3950131597654467</v>
      </c>
      <c r="G625">
        <f t="shared" si="29"/>
        <v>1.8555184928497124</v>
      </c>
    </row>
    <row r="626" spans="1:7">
      <c r="A626">
        <v>1981</v>
      </c>
      <c r="B626" t="s">
        <v>29</v>
      </c>
      <c r="C626" s="5">
        <v>59058</v>
      </c>
      <c r="D626" s="5">
        <v>9201000</v>
      </c>
      <c r="E626">
        <f t="shared" si="27"/>
        <v>6.4186501467231819E-3</v>
      </c>
      <c r="F626">
        <f t="shared" si="28"/>
        <v>6.4186501467231816</v>
      </c>
      <c r="G626">
        <f t="shared" si="29"/>
        <v>1.8592078380749051</v>
      </c>
    </row>
    <row r="627" spans="1:7">
      <c r="A627">
        <v>1982</v>
      </c>
      <c r="B627" t="s">
        <v>29</v>
      </c>
      <c r="C627" s="5">
        <v>59806</v>
      </c>
      <c r="D627" s="5">
        <v>9109000</v>
      </c>
      <c r="E627">
        <f t="shared" si="27"/>
        <v>6.565594467010649E-3</v>
      </c>
      <c r="F627">
        <f t="shared" si="28"/>
        <v>6.5655944670106487</v>
      </c>
      <c r="G627">
        <f t="shared" si="29"/>
        <v>1.8818430546089098</v>
      </c>
    </row>
    <row r="628" spans="1:7">
      <c r="A628">
        <v>1983</v>
      </c>
      <c r="B628" t="s">
        <v>29</v>
      </c>
      <c r="C628" s="5">
        <v>64993</v>
      </c>
      <c r="D628" s="5">
        <v>9069000</v>
      </c>
      <c r="E628">
        <f t="shared" si="27"/>
        <v>7.1665012680560154E-3</v>
      </c>
      <c r="F628">
        <f t="shared" si="28"/>
        <v>7.166501268056015</v>
      </c>
      <c r="G628">
        <f t="shared" si="29"/>
        <v>1.9694175673232812</v>
      </c>
    </row>
    <row r="629" spans="1:7">
      <c r="A629">
        <v>1984</v>
      </c>
      <c r="B629" t="s">
        <v>29</v>
      </c>
      <c r="C629" s="5">
        <v>68979</v>
      </c>
      <c r="D629" s="5">
        <v>9075000</v>
      </c>
      <c r="E629">
        <f t="shared" si="27"/>
        <v>7.6009917355371898E-3</v>
      </c>
      <c r="F629">
        <f t="shared" si="28"/>
        <v>7.6009917355371899</v>
      </c>
      <c r="G629">
        <f t="shared" si="29"/>
        <v>2.0282787302970591</v>
      </c>
    </row>
    <row r="630" spans="1:7">
      <c r="A630">
        <v>1985</v>
      </c>
      <c r="B630" t="s">
        <v>29</v>
      </c>
      <c r="C630" s="5">
        <v>66714</v>
      </c>
      <c r="D630" s="5">
        <v>9088000</v>
      </c>
      <c r="E630">
        <f t="shared" si="27"/>
        <v>7.3408890845070426E-3</v>
      </c>
      <c r="F630">
        <f t="shared" si="28"/>
        <v>7.3408890845070429</v>
      </c>
      <c r="G630">
        <f t="shared" si="29"/>
        <v>1.9934599639703716</v>
      </c>
    </row>
    <row r="631" spans="1:7">
      <c r="A631">
        <v>1986</v>
      </c>
      <c r="B631" t="s">
        <v>29</v>
      </c>
      <c r="C631" s="5">
        <v>73517</v>
      </c>
      <c r="D631" s="5">
        <v>9145000</v>
      </c>
      <c r="E631">
        <f t="shared" si="27"/>
        <v>8.0390377255330787E-3</v>
      </c>
      <c r="F631">
        <f t="shared" si="28"/>
        <v>8.0390377255330794</v>
      </c>
      <c r="G631">
        <f t="shared" si="29"/>
        <v>2.0843093901489782</v>
      </c>
    </row>
    <row r="632" spans="1:7">
      <c r="A632">
        <v>1987</v>
      </c>
      <c r="B632" t="s">
        <v>29</v>
      </c>
      <c r="C632" s="5">
        <v>71772</v>
      </c>
      <c r="D632" s="5">
        <v>9200000</v>
      </c>
      <c r="E632">
        <f t="shared" si="27"/>
        <v>7.8013043478260867E-3</v>
      </c>
      <c r="F632">
        <f t="shared" si="28"/>
        <v>7.8013043478260871</v>
      </c>
      <c r="G632">
        <f t="shared" si="29"/>
        <v>2.0542909437954258</v>
      </c>
    </row>
    <row r="633" spans="1:7">
      <c r="A633">
        <v>1988</v>
      </c>
      <c r="B633" t="s">
        <v>29</v>
      </c>
      <c r="C633" s="5">
        <v>68980</v>
      </c>
      <c r="D633" s="5">
        <v>9300000</v>
      </c>
      <c r="E633">
        <f t="shared" si="27"/>
        <v>7.417204301075269E-3</v>
      </c>
      <c r="F633">
        <f t="shared" si="28"/>
        <v>7.4172043010752686</v>
      </c>
      <c r="G633">
        <f t="shared" si="29"/>
        <v>2.0038022073494846</v>
      </c>
    </row>
    <row r="634" spans="1:7">
      <c r="A634">
        <v>1989</v>
      </c>
      <c r="B634" t="s">
        <v>29</v>
      </c>
      <c r="C634" s="5">
        <v>65760</v>
      </c>
      <c r="D634" s="5">
        <v>9273000</v>
      </c>
      <c r="E634">
        <f t="shared" si="27"/>
        <v>7.0915561307020383E-3</v>
      </c>
      <c r="F634">
        <f t="shared" si="28"/>
        <v>7.0915561307020383</v>
      </c>
      <c r="G634">
        <f t="shared" si="29"/>
        <v>1.9589047989298356</v>
      </c>
    </row>
    <row r="635" spans="1:7">
      <c r="A635">
        <v>1990</v>
      </c>
      <c r="B635" t="s">
        <v>29</v>
      </c>
      <c r="C635" s="5">
        <v>73468</v>
      </c>
      <c r="D635" s="5">
        <v>9295297</v>
      </c>
      <c r="E635">
        <f t="shared" si="27"/>
        <v>7.9037818802347032E-3</v>
      </c>
      <c r="F635">
        <f t="shared" si="28"/>
        <v>7.9037818802347033</v>
      </c>
      <c r="G635">
        <f t="shared" si="29"/>
        <v>2.0673413639406348</v>
      </c>
    </row>
    <row r="636" spans="1:7">
      <c r="A636">
        <v>1991</v>
      </c>
      <c r="B636" t="s">
        <v>29</v>
      </c>
      <c r="C636" s="5">
        <v>75232</v>
      </c>
      <c r="D636" s="5">
        <v>9368000</v>
      </c>
      <c r="E636">
        <f t="shared" si="27"/>
        <v>8.0307429547395396E-3</v>
      </c>
      <c r="F636">
        <f t="shared" si="28"/>
        <v>8.030742954739539</v>
      </c>
      <c r="G636">
        <f t="shared" si="29"/>
        <v>2.0832770460622427</v>
      </c>
    </row>
    <row r="637" spans="1:7">
      <c r="A637">
        <v>1992</v>
      </c>
      <c r="B637" t="s">
        <v>29</v>
      </c>
      <c r="C637" s="5">
        <v>72672</v>
      </c>
      <c r="D637" s="5">
        <v>9437000</v>
      </c>
      <c r="E637">
        <f t="shared" si="27"/>
        <v>7.7007523577408074E-3</v>
      </c>
      <c r="F637">
        <f t="shared" si="28"/>
        <v>7.7007523577408072</v>
      </c>
      <c r="G637">
        <f t="shared" si="29"/>
        <v>2.041318032883952</v>
      </c>
    </row>
    <row r="638" spans="1:7">
      <c r="A638">
        <v>1993</v>
      </c>
      <c r="B638" t="s">
        <v>29</v>
      </c>
      <c r="C638" s="5">
        <v>75021</v>
      </c>
      <c r="D638" s="5">
        <v>9478000</v>
      </c>
      <c r="E638">
        <f t="shared" ref="E638:E701" si="30">C638/D638</f>
        <v>7.9152774847014145E-3</v>
      </c>
      <c r="F638">
        <f t="shared" ref="F638:F701" si="31">E638*1000</f>
        <v>7.9152774847014147</v>
      </c>
      <c r="G638">
        <f t="shared" ref="G638:G701" si="32">LN(F638)</f>
        <v>2.0687947507982298</v>
      </c>
    </row>
    <row r="639" spans="1:7">
      <c r="A639">
        <v>1994</v>
      </c>
      <c r="B639" t="s">
        <v>29</v>
      </c>
      <c r="C639" s="5">
        <v>72751</v>
      </c>
      <c r="D639" s="5">
        <v>9496000</v>
      </c>
      <c r="E639">
        <f t="shared" si="30"/>
        <v>7.6612257792754842E-3</v>
      </c>
      <c r="F639">
        <f t="shared" si="31"/>
        <v>7.6612257792754841</v>
      </c>
      <c r="G639">
        <f t="shared" si="32"/>
        <v>2.0361719943542309</v>
      </c>
    </row>
    <row r="640" spans="1:7">
      <c r="A640">
        <v>1995</v>
      </c>
      <c r="B640" t="s">
        <v>29</v>
      </c>
      <c r="C640" s="5">
        <v>65680</v>
      </c>
      <c r="D640" s="5">
        <v>9549000</v>
      </c>
      <c r="E640">
        <f t="shared" si="30"/>
        <v>6.8782071421091212E-3</v>
      </c>
      <c r="F640">
        <f t="shared" si="31"/>
        <v>6.8782071421091215</v>
      </c>
      <c r="G640">
        <f t="shared" si="32"/>
        <v>1.9283580281761072</v>
      </c>
    </row>
    <row r="641" spans="1:7">
      <c r="A641">
        <v>1996</v>
      </c>
      <c r="B641" t="s">
        <v>29</v>
      </c>
      <c r="C641" s="5">
        <v>60951</v>
      </c>
      <c r="D641" s="5">
        <v>9594000</v>
      </c>
      <c r="E641">
        <f t="shared" si="30"/>
        <v>6.3530331457160721E-3</v>
      </c>
      <c r="F641">
        <f t="shared" si="31"/>
        <v>6.353033145716072</v>
      </c>
      <c r="G641">
        <f t="shared" si="32"/>
        <v>1.8489323596037108</v>
      </c>
    </row>
    <row r="642" spans="1:7">
      <c r="A642">
        <v>1997</v>
      </c>
      <c r="B642" t="s">
        <v>29</v>
      </c>
      <c r="C642" s="5">
        <v>57663</v>
      </c>
      <c r="D642" s="5">
        <v>9774000</v>
      </c>
      <c r="E642">
        <f t="shared" si="30"/>
        <v>5.89963167587477E-3</v>
      </c>
      <c r="F642">
        <f t="shared" si="31"/>
        <v>5.8996316758747698</v>
      </c>
      <c r="G642">
        <f t="shared" si="32"/>
        <v>1.7748899211451408</v>
      </c>
    </row>
    <row r="643" spans="1:7">
      <c r="A643">
        <v>1998</v>
      </c>
      <c r="B643" t="s">
        <v>29</v>
      </c>
      <c r="C643" s="5">
        <v>60947</v>
      </c>
      <c r="D643" s="5">
        <v>9817000</v>
      </c>
      <c r="E643">
        <f t="shared" si="30"/>
        <v>6.2083121116430677E-3</v>
      </c>
      <c r="F643">
        <f t="shared" si="31"/>
        <v>6.2083121116430675</v>
      </c>
      <c r="G643">
        <f t="shared" si="32"/>
        <v>1.8258890573328366</v>
      </c>
    </row>
    <row r="644" spans="1:7">
      <c r="A644">
        <v>1999</v>
      </c>
      <c r="B644" t="s">
        <v>29</v>
      </c>
      <c r="C644" s="5">
        <v>56709</v>
      </c>
      <c r="D644" s="5">
        <v>9863775</v>
      </c>
      <c r="E644">
        <f t="shared" si="30"/>
        <v>5.7492187321791103E-3</v>
      </c>
      <c r="F644">
        <f t="shared" si="31"/>
        <v>5.7492187321791102</v>
      </c>
      <c r="G644">
        <f t="shared" si="32"/>
        <v>1.7490639729132298</v>
      </c>
    </row>
    <row r="645" spans="1:7">
      <c r="A645">
        <v>2000</v>
      </c>
      <c r="B645" t="s">
        <v>29</v>
      </c>
      <c r="C645" s="5">
        <v>55159</v>
      </c>
      <c r="D645" s="5">
        <v>9938444</v>
      </c>
      <c r="E645">
        <f t="shared" si="30"/>
        <v>5.5500639737971055E-3</v>
      </c>
      <c r="F645">
        <f t="shared" si="31"/>
        <v>5.5500639737971058</v>
      </c>
      <c r="G645">
        <f t="shared" si="32"/>
        <v>1.7138094545021993</v>
      </c>
    </row>
    <row r="646" spans="1:7">
      <c r="A646">
        <v>1973</v>
      </c>
      <c r="B646" t="s">
        <v>30</v>
      </c>
      <c r="C646" s="5">
        <v>6926</v>
      </c>
      <c r="D646" s="5">
        <v>3897000</v>
      </c>
      <c r="E646">
        <f t="shared" si="30"/>
        <v>1.7772645624839619E-3</v>
      </c>
      <c r="F646">
        <f t="shared" si="31"/>
        <v>1.777264562483962</v>
      </c>
      <c r="G646">
        <f t="shared" si="32"/>
        <v>0.57507541962365805</v>
      </c>
    </row>
    <row r="647" spans="1:7">
      <c r="A647">
        <v>1974</v>
      </c>
      <c r="B647" t="s">
        <v>30</v>
      </c>
      <c r="C647" s="5">
        <v>8119</v>
      </c>
      <c r="D647" s="5">
        <v>3917000</v>
      </c>
      <c r="E647">
        <f t="shared" si="30"/>
        <v>2.0727597651263724E-3</v>
      </c>
      <c r="F647">
        <f t="shared" si="31"/>
        <v>2.0727597651263725</v>
      </c>
      <c r="G647">
        <f t="shared" si="32"/>
        <v>0.72888093919661534</v>
      </c>
    </row>
    <row r="648" spans="1:7">
      <c r="A648">
        <v>1975</v>
      </c>
      <c r="B648" t="s">
        <v>30</v>
      </c>
      <c r="C648" s="5">
        <v>8125</v>
      </c>
      <c r="D648" s="5">
        <v>3926000</v>
      </c>
      <c r="E648">
        <f t="shared" si="30"/>
        <v>2.0695364238410598E-3</v>
      </c>
      <c r="F648">
        <f t="shared" si="31"/>
        <v>2.0695364238410598</v>
      </c>
      <c r="G648">
        <f t="shared" si="32"/>
        <v>0.727324632361532</v>
      </c>
    </row>
    <row r="649" spans="1:7">
      <c r="A649">
        <v>1976</v>
      </c>
      <c r="B649" t="s">
        <v>30</v>
      </c>
      <c r="C649" s="5">
        <v>7492</v>
      </c>
      <c r="D649" s="5">
        <v>3965000</v>
      </c>
      <c r="E649">
        <f t="shared" si="30"/>
        <v>1.88953341740227E-3</v>
      </c>
      <c r="F649">
        <f t="shared" si="31"/>
        <v>1.88953341740227</v>
      </c>
      <c r="G649">
        <f t="shared" si="32"/>
        <v>0.63632992949503087</v>
      </c>
    </row>
    <row r="650" spans="1:7">
      <c r="A650">
        <v>1977</v>
      </c>
      <c r="B650" t="s">
        <v>30</v>
      </c>
      <c r="C650" s="5">
        <v>7705</v>
      </c>
      <c r="D650" s="5">
        <v>3975000</v>
      </c>
      <c r="E650">
        <f t="shared" si="30"/>
        <v>1.9383647798742137E-3</v>
      </c>
      <c r="F650">
        <f t="shared" si="31"/>
        <v>1.9383647798742139</v>
      </c>
      <c r="G650">
        <f t="shared" si="32"/>
        <v>0.66184472066578381</v>
      </c>
    </row>
    <row r="651" spans="1:7">
      <c r="A651">
        <v>1978</v>
      </c>
      <c r="B651" t="s">
        <v>30</v>
      </c>
      <c r="C651" s="5">
        <v>7601</v>
      </c>
      <c r="D651" s="5">
        <v>4008000</v>
      </c>
      <c r="E651">
        <f t="shared" si="30"/>
        <v>1.8964570858283434E-3</v>
      </c>
      <c r="F651">
        <f t="shared" si="31"/>
        <v>1.8964570858283434</v>
      </c>
      <c r="G651">
        <f t="shared" si="32"/>
        <v>0.6399874538013397</v>
      </c>
    </row>
    <row r="652" spans="1:7">
      <c r="A652">
        <v>1979</v>
      </c>
      <c r="B652" t="s">
        <v>30</v>
      </c>
      <c r="C652" s="5">
        <v>8973</v>
      </c>
      <c r="D652" s="5">
        <v>4060000</v>
      </c>
      <c r="E652">
        <f t="shared" si="30"/>
        <v>2.2100985221674878E-3</v>
      </c>
      <c r="F652">
        <f t="shared" si="31"/>
        <v>2.2100985221674878</v>
      </c>
      <c r="G652">
        <f t="shared" si="32"/>
        <v>0.79303709470227945</v>
      </c>
    </row>
    <row r="653" spans="1:7">
      <c r="A653">
        <v>1980</v>
      </c>
      <c r="B653" t="s">
        <v>30</v>
      </c>
      <c r="C653" s="5">
        <v>9250</v>
      </c>
      <c r="D653" s="5">
        <v>4061235</v>
      </c>
      <c r="E653">
        <f t="shared" si="30"/>
        <v>2.2776322965797351E-3</v>
      </c>
      <c r="F653">
        <f t="shared" si="31"/>
        <v>2.2776322965797351</v>
      </c>
      <c r="G653">
        <f t="shared" si="32"/>
        <v>0.82313643697411831</v>
      </c>
    </row>
    <row r="654" spans="1:7">
      <c r="A654">
        <v>1981</v>
      </c>
      <c r="B654" t="s">
        <v>30</v>
      </c>
      <c r="C654" s="5">
        <v>9344</v>
      </c>
      <c r="D654" s="5">
        <v>4090000</v>
      </c>
      <c r="E654">
        <f t="shared" si="30"/>
        <v>2.2845965770171149E-3</v>
      </c>
      <c r="F654">
        <f t="shared" si="31"/>
        <v>2.284596577017115</v>
      </c>
      <c r="G654">
        <f t="shared" si="32"/>
        <v>0.8261894560311609</v>
      </c>
    </row>
    <row r="655" spans="1:7">
      <c r="A655">
        <v>1982</v>
      </c>
      <c r="B655" t="s">
        <v>30</v>
      </c>
      <c r="C655" s="5">
        <v>9062</v>
      </c>
      <c r="D655" s="5">
        <v>4133000</v>
      </c>
      <c r="E655">
        <f t="shared" si="30"/>
        <v>2.1925961771110574E-3</v>
      </c>
      <c r="F655">
        <f t="shared" si="31"/>
        <v>2.1925961771110574</v>
      </c>
      <c r="G655">
        <f t="shared" si="32"/>
        <v>0.78508631071535118</v>
      </c>
    </row>
    <row r="656" spans="1:7">
      <c r="A656">
        <v>1983</v>
      </c>
      <c r="B656" t="s">
        <v>30</v>
      </c>
      <c r="C656" s="5">
        <v>7909</v>
      </c>
      <c r="D656" s="5">
        <v>4144000</v>
      </c>
      <c r="E656">
        <f t="shared" si="30"/>
        <v>1.9085424710424711E-3</v>
      </c>
      <c r="F656">
        <f t="shared" si="31"/>
        <v>1.9085424710424712</v>
      </c>
      <c r="G656">
        <f t="shared" si="32"/>
        <v>0.64633984658009835</v>
      </c>
    </row>
    <row r="657" spans="1:7">
      <c r="A657">
        <v>1984</v>
      </c>
      <c r="B657" t="s">
        <v>30</v>
      </c>
      <c r="C657" s="5">
        <v>8802</v>
      </c>
      <c r="D657" s="5">
        <v>4162000</v>
      </c>
      <c r="E657">
        <f t="shared" si="30"/>
        <v>2.1148486304661219E-3</v>
      </c>
      <c r="F657">
        <f t="shared" si="31"/>
        <v>2.1148486304661218</v>
      </c>
      <c r="G657">
        <f t="shared" si="32"/>
        <v>0.7489832404174569</v>
      </c>
    </row>
    <row r="658" spans="1:7">
      <c r="A658">
        <v>1985</v>
      </c>
      <c r="B658" t="s">
        <v>30</v>
      </c>
      <c r="C658" s="5">
        <v>10751</v>
      </c>
      <c r="D658" s="5">
        <v>4193000</v>
      </c>
      <c r="E658">
        <f t="shared" si="30"/>
        <v>2.5640352969234438E-3</v>
      </c>
      <c r="F658">
        <f t="shared" si="31"/>
        <v>2.5640352969234437</v>
      </c>
      <c r="G658">
        <f t="shared" si="32"/>
        <v>0.9415823053144653</v>
      </c>
    </row>
    <row r="659" spans="1:7">
      <c r="A659">
        <v>1986</v>
      </c>
      <c r="B659" t="s">
        <v>30</v>
      </c>
      <c r="C659" s="5">
        <v>11991</v>
      </c>
      <c r="D659" s="5">
        <v>4214000</v>
      </c>
      <c r="E659">
        <f t="shared" si="30"/>
        <v>2.8455149501661128E-3</v>
      </c>
      <c r="F659">
        <f t="shared" si="31"/>
        <v>2.845514950166113</v>
      </c>
      <c r="G659">
        <f t="shared" si="32"/>
        <v>1.0457440530152988</v>
      </c>
    </row>
    <row r="660" spans="1:7">
      <c r="A660">
        <v>1987</v>
      </c>
      <c r="B660" t="s">
        <v>30</v>
      </c>
      <c r="C660" s="5">
        <v>12118</v>
      </c>
      <c r="D660" s="5">
        <v>4246000</v>
      </c>
      <c r="E660">
        <f t="shared" si="30"/>
        <v>2.8539802166745172E-3</v>
      </c>
      <c r="F660">
        <f t="shared" si="31"/>
        <v>2.8539802166745174</v>
      </c>
      <c r="G660">
        <f t="shared" si="32"/>
        <v>1.0487145872417329</v>
      </c>
    </row>
    <row r="661" spans="1:7">
      <c r="A661">
        <v>1988</v>
      </c>
      <c r="B661" t="s">
        <v>30</v>
      </c>
      <c r="C661" s="5">
        <v>12490</v>
      </c>
      <c r="D661" s="5">
        <v>4306000</v>
      </c>
      <c r="E661">
        <f t="shared" si="30"/>
        <v>2.9006038086391082E-3</v>
      </c>
      <c r="F661">
        <f t="shared" si="31"/>
        <v>2.9006038086391084</v>
      </c>
      <c r="G661">
        <f t="shared" si="32"/>
        <v>1.0649189251953151</v>
      </c>
    </row>
    <row r="662" spans="1:7">
      <c r="A662">
        <v>1989</v>
      </c>
      <c r="B662" t="s">
        <v>30</v>
      </c>
      <c r="C662" s="5">
        <v>12549</v>
      </c>
      <c r="D662" s="5">
        <v>4353000</v>
      </c>
      <c r="E662">
        <f t="shared" si="30"/>
        <v>2.8828394210889041E-3</v>
      </c>
      <c r="F662">
        <f t="shared" si="31"/>
        <v>2.8828394210889039</v>
      </c>
      <c r="G662">
        <f t="shared" si="32"/>
        <v>1.0587757185580104</v>
      </c>
    </row>
    <row r="663" spans="1:7">
      <c r="A663">
        <v>1990</v>
      </c>
      <c r="B663" t="s">
        <v>30</v>
      </c>
      <c r="C663" s="5">
        <v>13392</v>
      </c>
      <c r="D663" s="5">
        <v>4375099</v>
      </c>
      <c r="E663">
        <f t="shared" si="30"/>
        <v>3.0609593062922691E-3</v>
      </c>
      <c r="F663">
        <f t="shared" si="31"/>
        <v>3.0609593062922693</v>
      </c>
      <c r="G663">
        <f t="shared" si="32"/>
        <v>1.1187283656221356</v>
      </c>
    </row>
    <row r="664" spans="1:7">
      <c r="A664">
        <v>1991</v>
      </c>
      <c r="B664" t="s">
        <v>30</v>
      </c>
      <c r="C664" s="5">
        <v>14006</v>
      </c>
      <c r="D664" s="5">
        <v>4432000</v>
      </c>
      <c r="E664">
        <f t="shared" si="30"/>
        <v>3.1601985559566786E-3</v>
      </c>
      <c r="F664">
        <f t="shared" si="31"/>
        <v>3.1601985559566788</v>
      </c>
      <c r="G664">
        <f t="shared" si="32"/>
        <v>1.1506348597883433</v>
      </c>
    </row>
    <row r="665" spans="1:7">
      <c r="A665">
        <v>1992</v>
      </c>
      <c r="B665" t="s">
        <v>30</v>
      </c>
      <c r="C665" s="5">
        <v>15144</v>
      </c>
      <c r="D665" s="5">
        <v>4480000</v>
      </c>
      <c r="E665">
        <f t="shared" si="30"/>
        <v>3.3803571428571428E-3</v>
      </c>
      <c r="F665">
        <f t="shared" si="31"/>
        <v>3.3803571428571431</v>
      </c>
      <c r="G665">
        <f t="shared" si="32"/>
        <v>1.2179813674801281</v>
      </c>
    </row>
    <row r="666" spans="1:7">
      <c r="A666">
        <v>1993</v>
      </c>
      <c r="B666" t="s">
        <v>30</v>
      </c>
      <c r="C666" s="5">
        <v>15986</v>
      </c>
      <c r="D666" s="5">
        <v>4517000</v>
      </c>
      <c r="E666">
        <f t="shared" si="30"/>
        <v>3.5390746070400707E-3</v>
      </c>
      <c r="F666">
        <f t="shared" si="31"/>
        <v>3.5390746070400705</v>
      </c>
      <c r="G666">
        <f t="shared" si="32"/>
        <v>1.2638652825313601</v>
      </c>
    </row>
    <row r="667" spans="1:7">
      <c r="A667">
        <v>1994</v>
      </c>
      <c r="B667" t="s">
        <v>30</v>
      </c>
      <c r="C667" s="5">
        <v>16397</v>
      </c>
      <c r="D667" s="5">
        <v>4567000</v>
      </c>
      <c r="E667">
        <f t="shared" si="30"/>
        <v>3.5903218743157436E-3</v>
      </c>
      <c r="F667">
        <f t="shared" si="31"/>
        <v>3.5903218743157437</v>
      </c>
      <c r="G667">
        <f t="shared" si="32"/>
        <v>1.2782418570648695</v>
      </c>
    </row>
    <row r="668" spans="1:7">
      <c r="A668">
        <v>1995</v>
      </c>
      <c r="B668" t="s">
        <v>30</v>
      </c>
      <c r="C668" s="5">
        <v>16416</v>
      </c>
      <c r="D668" s="5">
        <v>4610000</v>
      </c>
      <c r="E668">
        <f t="shared" si="30"/>
        <v>3.5609544468546638E-3</v>
      </c>
      <c r="F668">
        <f t="shared" si="31"/>
        <v>3.5609544468546637</v>
      </c>
      <c r="G668">
        <f t="shared" si="32"/>
        <v>1.2700286119798019</v>
      </c>
    </row>
    <row r="669" spans="1:7">
      <c r="A669">
        <v>1996</v>
      </c>
      <c r="B669" t="s">
        <v>30</v>
      </c>
      <c r="C669" s="5">
        <v>15782</v>
      </c>
      <c r="D669" s="5">
        <v>4658000</v>
      </c>
      <c r="E669">
        <f t="shared" si="30"/>
        <v>3.3881494203520826E-3</v>
      </c>
      <c r="F669">
        <f t="shared" si="31"/>
        <v>3.3881494203520828</v>
      </c>
      <c r="G669">
        <f t="shared" si="32"/>
        <v>1.2202838786366941</v>
      </c>
    </row>
    <row r="670" spans="1:7">
      <c r="A670">
        <v>1997</v>
      </c>
      <c r="B670" t="s">
        <v>30</v>
      </c>
      <c r="C670" s="5">
        <v>15827</v>
      </c>
      <c r="D670" s="5">
        <v>4686000</v>
      </c>
      <c r="E670">
        <f t="shared" si="30"/>
        <v>3.3775074690567649E-3</v>
      </c>
      <c r="F670">
        <f t="shared" si="31"/>
        <v>3.377507469056765</v>
      </c>
      <c r="G670">
        <f t="shared" si="32"/>
        <v>1.2171380022655423</v>
      </c>
    </row>
    <row r="671" spans="1:7">
      <c r="A671">
        <v>1998</v>
      </c>
      <c r="B671" t="s">
        <v>30</v>
      </c>
      <c r="C671" s="5">
        <v>14656</v>
      </c>
      <c r="D671" s="5">
        <v>4725000</v>
      </c>
      <c r="E671">
        <f t="shared" si="30"/>
        <v>3.101798941798942E-3</v>
      </c>
      <c r="F671">
        <f t="shared" si="31"/>
        <v>3.101798941798942</v>
      </c>
      <c r="G671">
        <f t="shared" si="32"/>
        <v>1.1319822469860685</v>
      </c>
    </row>
    <row r="672" spans="1:7">
      <c r="A672">
        <v>1999</v>
      </c>
      <c r="B672" t="s">
        <v>30</v>
      </c>
      <c r="C672" s="5">
        <v>13085</v>
      </c>
      <c r="D672" s="5">
        <v>4775508</v>
      </c>
      <c r="E672">
        <f t="shared" si="30"/>
        <v>2.7400226321471978E-3</v>
      </c>
      <c r="F672">
        <f t="shared" si="31"/>
        <v>2.7400226321471979</v>
      </c>
      <c r="G672">
        <f t="shared" si="32"/>
        <v>1.0079661802736024</v>
      </c>
    </row>
    <row r="673" spans="1:7">
      <c r="A673">
        <v>2000</v>
      </c>
      <c r="B673" t="s">
        <v>30</v>
      </c>
      <c r="C673" s="5">
        <v>13813</v>
      </c>
      <c r="D673" s="5">
        <v>4919479</v>
      </c>
      <c r="E673">
        <f t="shared" si="30"/>
        <v>2.8078176571136905E-3</v>
      </c>
      <c r="F673">
        <f t="shared" si="31"/>
        <v>2.8078176571136906</v>
      </c>
      <c r="G673">
        <f t="shared" si="32"/>
        <v>1.0324075471297474</v>
      </c>
    </row>
    <row r="674" spans="1:7">
      <c r="A674">
        <v>1973</v>
      </c>
      <c r="B674" t="s">
        <v>31</v>
      </c>
      <c r="C674" s="5">
        <v>6926</v>
      </c>
      <c r="D674" s="5">
        <v>3897000</v>
      </c>
      <c r="E674">
        <f t="shared" si="30"/>
        <v>1.7772645624839619E-3</v>
      </c>
      <c r="F674">
        <f t="shared" si="31"/>
        <v>1.777264562483962</v>
      </c>
      <c r="G674">
        <f t="shared" si="32"/>
        <v>0.57507541962365805</v>
      </c>
    </row>
    <row r="675" spans="1:7">
      <c r="A675">
        <v>1974</v>
      </c>
      <c r="B675" t="s">
        <v>31</v>
      </c>
      <c r="C675" s="5">
        <v>8119</v>
      </c>
      <c r="D675" s="5">
        <v>3917000</v>
      </c>
      <c r="E675">
        <f t="shared" si="30"/>
        <v>2.0727597651263724E-3</v>
      </c>
      <c r="F675">
        <f t="shared" si="31"/>
        <v>2.0727597651263725</v>
      </c>
      <c r="G675">
        <f t="shared" si="32"/>
        <v>0.72888093919661534</v>
      </c>
    </row>
    <row r="676" spans="1:7">
      <c r="A676">
        <v>1975</v>
      </c>
      <c r="B676" t="s">
        <v>31</v>
      </c>
      <c r="C676" s="5">
        <v>8125</v>
      </c>
      <c r="D676" s="5">
        <v>3926000</v>
      </c>
      <c r="E676">
        <f t="shared" si="30"/>
        <v>2.0695364238410598E-3</v>
      </c>
      <c r="F676">
        <f t="shared" si="31"/>
        <v>2.0695364238410598</v>
      </c>
      <c r="G676">
        <f t="shared" si="32"/>
        <v>0.727324632361532</v>
      </c>
    </row>
    <row r="677" spans="1:7">
      <c r="A677">
        <v>1976</v>
      </c>
      <c r="B677" t="s">
        <v>31</v>
      </c>
      <c r="C677" s="5">
        <v>7492</v>
      </c>
      <c r="D677" s="5">
        <v>3965000</v>
      </c>
      <c r="E677">
        <f t="shared" si="30"/>
        <v>1.88953341740227E-3</v>
      </c>
      <c r="F677">
        <f t="shared" si="31"/>
        <v>1.88953341740227</v>
      </c>
      <c r="G677">
        <f t="shared" si="32"/>
        <v>0.63632992949503087</v>
      </c>
    </row>
    <row r="678" spans="1:7">
      <c r="A678">
        <v>1977</v>
      </c>
      <c r="B678" t="s">
        <v>31</v>
      </c>
      <c r="C678" s="5">
        <v>7705</v>
      </c>
      <c r="D678" s="5">
        <v>3975000</v>
      </c>
      <c r="E678">
        <f t="shared" si="30"/>
        <v>1.9383647798742137E-3</v>
      </c>
      <c r="F678">
        <f t="shared" si="31"/>
        <v>1.9383647798742139</v>
      </c>
      <c r="G678">
        <f t="shared" si="32"/>
        <v>0.66184472066578381</v>
      </c>
    </row>
    <row r="679" spans="1:7">
      <c r="A679">
        <v>1978</v>
      </c>
      <c r="B679" t="s">
        <v>31</v>
      </c>
      <c r="C679" s="5">
        <v>7601</v>
      </c>
      <c r="D679" s="5">
        <v>4008000</v>
      </c>
      <c r="E679">
        <f t="shared" si="30"/>
        <v>1.8964570858283434E-3</v>
      </c>
      <c r="F679">
        <f t="shared" si="31"/>
        <v>1.8964570858283434</v>
      </c>
      <c r="G679">
        <f t="shared" si="32"/>
        <v>0.6399874538013397</v>
      </c>
    </row>
    <row r="680" spans="1:7">
      <c r="A680">
        <v>1979</v>
      </c>
      <c r="B680" t="s">
        <v>31</v>
      </c>
      <c r="C680" s="5">
        <v>8973</v>
      </c>
      <c r="D680" s="5">
        <v>4060000</v>
      </c>
      <c r="E680">
        <f t="shared" si="30"/>
        <v>2.2100985221674878E-3</v>
      </c>
      <c r="F680">
        <f t="shared" si="31"/>
        <v>2.2100985221674878</v>
      </c>
      <c r="G680">
        <f t="shared" si="32"/>
        <v>0.79303709470227945</v>
      </c>
    </row>
    <row r="681" spans="1:7">
      <c r="A681">
        <v>1980</v>
      </c>
      <c r="B681" t="s">
        <v>31</v>
      </c>
      <c r="C681" s="5">
        <v>9250</v>
      </c>
      <c r="D681" s="5">
        <v>4061235</v>
      </c>
      <c r="E681">
        <f t="shared" si="30"/>
        <v>2.2776322965797351E-3</v>
      </c>
      <c r="F681">
        <f t="shared" si="31"/>
        <v>2.2776322965797351</v>
      </c>
      <c r="G681">
        <f t="shared" si="32"/>
        <v>0.82313643697411831</v>
      </c>
    </row>
    <row r="682" spans="1:7">
      <c r="A682">
        <v>1981</v>
      </c>
      <c r="B682" t="s">
        <v>31</v>
      </c>
      <c r="C682" s="5">
        <v>9344</v>
      </c>
      <c r="D682" s="5">
        <v>4090000</v>
      </c>
      <c r="E682">
        <f t="shared" si="30"/>
        <v>2.2845965770171149E-3</v>
      </c>
      <c r="F682">
        <f t="shared" si="31"/>
        <v>2.284596577017115</v>
      </c>
      <c r="G682">
        <f t="shared" si="32"/>
        <v>0.8261894560311609</v>
      </c>
    </row>
    <row r="683" spans="1:7">
      <c r="A683">
        <v>1982</v>
      </c>
      <c r="B683" t="s">
        <v>31</v>
      </c>
      <c r="C683" s="5">
        <v>9062</v>
      </c>
      <c r="D683" s="5">
        <v>4133000</v>
      </c>
      <c r="E683">
        <f t="shared" si="30"/>
        <v>2.1925961771110574E-3</v>
      </c>
      <c r="F683">
        <f t="shared" si="31"/>
        <v>2.1925961771110574</v>
      </c>
      <c r="G683">
        <f t="shared" si="32"/>
        <v>0.78508631071535118</v>
      </c>
    </row>
    <row r="684" spans="1:7">
      <c r="A684">
        <v>1983</v>
      </c>
      <c r="B684" t="s">
        <v>31</v>
      </c>
      <c r="C684" s="5">
        <v>7909</v>
      </c>
      <c r="D684" s="5">
        <v>4144000</v>
      </c>
      <c r="E684">
        <f t="shared" si="30"/>
        <v>1.9085424710424711E-3</v>
      </c>
      <c r="F684">
        <f t="shared" si="31"/>
        <v>1.9085424710424712</v>
      </c>
      <c r="G684">
        <f t="shared" si="32"/>
        <v>0.64633984658009835</v>
      </c>
    </row>
    <row r="685" spans="1:7">
      <c r="A685">
        <v>1984</v>
      </c>
      <c r="B685" t="s">
        <v>31</v>
      </c>
      <c r="C685" s="5">
        <v>8802</v>
      </c>
      <c r="D685" s="5">
        <v>4162000</v>
      </c>
      <c r="E685">
        <f t="shared" si="30"/>
        <v>2.1148486304661219E-3</v>
      </c>
      <c r="F685">
        <f t="shared" si="31"/>
        <v>2.1148486304661218</v>
      </c>
      <c r="G685">
        <f t="shared" si="32"/>
        <v>0.7489832404174569</v>
      </c>
    </row>
    <row r="686" spans="1:7">
      <c r="A686">
        <v>1985</v>
      </c>
      <c r="B686" t="s">
        <v>31</v>
      </c>
      <c r="C686" s="5">
        <v>10751</v>
      </c>
      <c r="D686" s="5">
        <v>4193000</v>
      </c>
      <c r="E686">
        <f t="shared" si="30"/>
        <v>2.5640352969234438E-3</v>
      </c>
      <c r="F686">
        <f t="shared" si="31"/>
        <v>2.5640352969234437</v>
      </c>
      <c r="G686">
        <f t="shared" si="32"/>
        <v>0.9415823053144653</v>
      </c>
    </row>
    <row r="687" spans="1:7">
      <c r="A687">
        <v>1986</v>
      </c>
      <c r="B687" t="s">
        <v>31</v>
      </c>
      <c r="C687" s="5">
        <v>11991</v>
      </c>
      <c r="D687" s="5">
        <v>4214000</v>
      </c>
      <c r="E687">
        <f t="shared" si="30"/>
        <v>2.8455149501661128E-3</v>
      </c>
      <c r="F687">
        <f t="shared" si="31"/>
        <v>2.845514950166113</v>
      </c>
      <c r="G687">
        <f t="shared" si="32"/>
        <v>1.0457440530152988</v>
      </c>
    </row>
    <row r="688" spans="1:7">
      <c r="A688">
        <v>1987</v>
      </c>
      <c r="B688" t="s">
        <v>31</v>
      </c>
      <c r="C688" s="5">
        <v>12118</v>
      </c>
      <c r="D688" s="5">
        <v>4246000</v>
      </c>
      <c r="E688">
        <f t="shared" si="30"/>
        <v>2.8539802166745172E-3</v>
      </c>
      <c r="F688">
        <f t="shared" si="31"/>
        <v>2.8539802166745174</v>
      </c>
      <c r="G688">
        <f t="shared" si="32"/>
        <v>1.0487145872417329</v>
      </c>
    </row>
    <row r="689" spans="1:7">
      <c r="A689">
        <v>1988</v>
      </c>
      <c r="B689" t="s">
        <v>31</v>
      </c>
      <c r="C689" s="5">
        <v>12490</v>
      </c>
      <c r="D689" s="5">
        <v>4306000</v>
      </c>
      <c r="E689">
        <f t="shared" si="30"/>
        <v>2.9006038086391082E-3</v>
      </c>
      <c r="F689">
        <f t="shared" si="31"/>
        <v>2.9006038086391084</v>
      </c>
      <c r="G689">
        <f t="shared" si="32"/>
        <v>1.0649189251953151</v>
      </c>
    </row>
    <row r="690" spans="1:7">
      <c r="A690">
        <v>1989</v>
      </c>
      <c r="B690" t="s">
        <v>31</v>
      </c>
      <c r="C690" s="5">
        <v>12549</v>
      </c>
      <c r="D690" s="5">
        <v>4353000</v>
      </c>
      <c r="E690">
        <f t="shared" si="30"/>
        <v>2.8828394210889041E-3</v>
      </c>
      <c r="F690">
        <f t="shared" si="31"/>
        <v>2.8828394210889039</v>
      </c>
      <c r="G690">
        <f t="shared" si="32"/>
        <v>1.0587757185580104</v>
      </c>
    </row>
    <row r="691" spans="1:7">
      <c r="A691">
        <v>1990</v>
      </c>
      <c r="B691" t="s">
        <v>31</v>
      </c>
      <c r="C691" s="5">
        <v>13392</v>
      </c>
      <c r="D691" s="5">
        <v>4375099</v>
      </c>
      <c r="E691">
        <f t="shared" si="30"/>
        <v>3.0609593062922691E-3</v>
      </c>
      <c r="F691">
        <f t="shared" si="31"/>
        <v>3.0609593062922693</v>
      </c>
      <c r="G691">
        <f t="shared" si="32"/>
        <v>1.1187283656221356</v>
      </c>
    </row>
    <row r="692" spans="1:7">
      <c r="A692">
        <v>1991</v>
      </c>
      <c r="B692" t="s">
        <v>31</v>
      </c>
      <c r="C692" s="5">
        <v>14006</v>
      </c>
      <c r="D692" s="5">
        <v>4432000</v>
      </c>
      <c r="E692">
        <f t="shared" si="30"/>
        <v>3.1601985559566786E-3</v>
      </c>
      <c r="F692">
        <f t="shared" si="31"/>
        <v>3.1601985559566788</v>
      </c>
      <c r="G692">
        <f t="shared" si="32"/>
        <v>1.1506348597883433</v>
      </c>
    </row>
    <row r="693" spans="1:7">
      <c r="A693">
        <v>1992</v>
      </c>
      <c r="B693" t="s">
        <v>31</v>
      </c>
      <c r="C693" s="5">
        <v>15144</v>
      </c>
      <c r="D693" s="5">
        <v>4480000</v>
      </c>
      <c r="E693">
        <f t="shared" si="30"/>
        <v>3.3803571428571428E-3</v>
      </c>
      <c r="F693">
        <f t="shared" si="31"/>
        <v>3.3803571428571431</v>
      </c>
      <c r="G693">
        <f t="shared" si="32"/>
        <v>1.2179813674801281</v>
      </c>
    </row>
    <row r="694" spans="1:7">
      <c r="A694">
        <v>1993</v>
      </c>
      <c r="B694" t="s">
        <v>31</v>
      </c>
      <c r="C694" s="5">
        <v>15986</v>
      </c>
      <c r="D694" s="5">
        <v>4517000</v>
      </c>
      <c r="E694">
        <f t="shared" si="30"/>
        <v>3.5390746070400707E-3</v>
      </c>
      <c r="F694">
        <f t="shared" si="31"/>
        <v>3.5390746070400705</v>
      </c>
      <c r="G694">
        <f t="shared" si="32"/>
        <v>1.2638652825313601</v>
      </c>
    </row>
    <row r="695" spans="1:7">
      <c r="A695">
        <v>1994</v>
      </c>
      <c r="B695" t="s">
        <v>31</v>
      </c>
      <c r="C695" s="5">
        <v>16397</v>
      </c>
      <c r="D695" s="5">
        <v>4567000</v>
      </c>
      <c r="E695">
        <f t="shared" si="30"/>
        <v>3.5903218743157436E-3</v>
      </c>
      <c r="F695">
        <f t="shared" si="31"/>
        <v>3.5903218743157437</v>
      </c>
      <c r="G695">
        <f t="shared" si="32"/>
        <v>1.2782418570648695</v>
      </c>
    </row>
    <row r="696" spans="1:7">
      <c r="A696">
        <v>1995</v>
      </c>
      <c r="B696" t="s">
        <v>31</v>
      </c>
      <c r="C696" s="5">
        <v>16416</v>
      </c>
      <c r="D696" s="5">
        <v>4610000</v>
      </c>
      <c r="E696">
        <f t="shared" si="30"/>
        <v>3.5609544468546638E-3</v>
      </c>
      <c r="F696">
        <f t="shared" si="31"/>
        <v>3.5609544468546637</v>
      </c>
      <c r="G696">
        <f t="shared" si="32"/>
        <v>1.2700286119798019</v>
      </c>
    </row>
    <row r="697" spans="1:7">
      <c r="A697">
        <v>1996</v>
      </c>
      <c r="B697" t="s">
        <v>31</v>
      </c>
      <c r="C697" s="5">
        <v>15782</v>
      </c>
      <c r="D697" s="5">
        <v>4658000</v>
      </c>
      <c r="E697">
        <f t="shared" si="30"/>
        <v>3.3881494203520826E-3</v>
      </c>
      <c r="F697">
        <f t="shared" si="31"/>
        <v>3.3881494203520828</v>
      </c>
      <c r="G697">
        <f t="shared" si="32"/>
        <v>1.2202838786366941</v>
      </c>
    </row>
    <row r="698" spans="1:7">
      <c r="A698">
        <v>1997</v>
      </c>
      <c r="B698" t="s">
        <v>31</v>
      </c>
      <c r="C698" s="5">
        <v>15827</v>
      </c>
      <c r="D698" s="5">
        <v>4686000</v>
      </c>
      <c r="E698">
        <f t="shared" si="30"/>
        <v>3.3775074690567649E-3</v>
      </c>
      <c r="F698">
        <f t="shared" si="31"/>
        <v>3.377507469056765</v>
      </c>
      <c r="G698">
        <f t="shared" si="32"/>
        <v>1.2171380022655423</v>
      </c>
    </row>
    <row r="699" spans="1:7">
      <c r="A699">
        <v>1998</v>
      </c>
      <c r="B699" t="s">
        <v>31</v>
      </c>
      <c r="C699" s="5">
        <v>14656</v>
      </c>
      <c r="D699" s="5">
        <v>4725000</v>
      </c>
      <c r="E699">
        <f t="shared" si="30"/>
        <v>3.101798941798942E-3</v>
      </c>
      <c r="F699">
        <f t="shared" si="31"/>
        <v>3.101798941798942</v>
      </c>
      <c r="G699">
        <f t="shared" si="32"/>
        <v>1.1319822469860685</v>
      </c>
    </row>
    <row r="700" spans="1:7">
      <c r="A700">
        <v>1999</v>
      </c>
      <c r="B700" t="s">
        <v>31</v>
      </c>
      <c r="C700" s="5">
        <v>13085</v>
      </c>
      <c r="D700" s="5">
        <v>4775508</v>
      </c>
      <c r="E700">
        <f t="shared" si="30"/>
        <v>2.7400226321471978E-3</v>
      </c>
      <c r="F700">
        <f t="shared" si="31"/>
        <v>2.7400226321471979</v>
      </c>
      <c r="G700">
        <f t="shared" si="32"/>
        <v>1.0079661802736024</v>
      </c>
    </row>
    <row r="701" spans="1:7">
      <c r="A701">
        <v>2000</v>
      </c>
      <c r="B701" t="s">
        <v>31</v>
      </c>
      <c r="C701" s="5">
        <v>13813</v>
      </c>
      <c r="D701" s="5">
        <v>4919479</v>
      </c>
      <c r="E701">
        <f t="shared" si="30"/>
        <v>2.8078176571136905E-3</v>
      </c>
      <c r="F701">
        <f t="shared" si="31"/>
        <v>2.8078176571136906</v>
      </c>
      <c r="G701">
        <f t="shared" si="32"/>
        <v>1.0324075471297474</v>
      </c>
    </row>
    <row r="702" spans="1:7">
      <c r="A702">
        <v>1973</v>
      </c>
      <c r="B702" t="s">
        <v>32</v>
      </c>
      <c r="C702" s="5">
        <v>19441</v>
      </c>
      <c r="D702" s="5">
        <v>4757000</v>
      </c>
      <c r="E702">
        <f t="shared" ref="E702:E765" si="33">C702/D702</f>
        <v>4.0868194240067266E-3</v>
      </c>
      <c r="F702">
        <f t="shared" ref="F702:F765" si="34">E702*1000</f>
        <v>4.0868194240067268</v>
      </c>
      <c r="G702">
        <f t="shared" ref="G702:G765" si="35">LN(F702)</f>
        <v>1.4077670205883583</v>
      </c>
    </row>
    <row r="703" spans="1:7">
      <c r="A703">
        <v>1974</v>
      </c>
      <c r="B703" t="s">
        <v>32</v>
      </c>
      <c r="C703" s="5">
        <v>21612</v>
      </c>
      <c r="D703" s="5">
        <v>4777000</v>
      </c>
      <c r="E703">
        <f t="shared" si="33"/>
        <v>4.5241783546158673E-3</v>
      </c>
      <c r="F703">
        <f t="shared" si="34"/>
        <v>4.5241783546158674</v>
      </c>
      <c r="G703">
        <f t="shared" si="35"/>
        <v>1.5094359815739944</v>
      </c>
    </row>
    <row r="704" spans="1:7">
      <c r="A704">
        <v>1975</v>
      </c>
      <c r="B704" t="s">
        <v>32</v>
      </c>
      <c r="C704" s="5">
        <v>23521</v>
      </c>
      <c r="D704" s="5">
        <v>4763000</v>
      </c>
      <c r="E704">
        <f t="shared" si="33"/>
        <v>4.938274196934705E-3</v>
      </c>
      <c r="F704">
        <f t="shared" si="34"/>
        <v>4.9382741969347048</v>
      </c>
      <c r="G704">
        <f t="shared" si="35"/>
        <v>1.5970159173146832</v>
      </c>
    </row>
    <row r="705" spans="1:7">
      <c r="A705">
        <v>1976</v>
      </c>
      <c r="B705" t="s">
        <v>32</v>
      </c>
      <c r="C705" s="5">
        <v>21470</v>
      </c>
      <c r="D705" s="5">
        <v>4778000</v>
      </c>
      <c r="E705">
        <f t="shared" si="33"/>
        <v>4.4935119296776894E-3</v>
      </c>
      <c r="F705">
        <f t="shared" si="34"/>
        <v>4.4935119296776893</v>
      </c>
      <c r="G705">
        <f t="shared" si="35"/>
        <v>1.5026345629870719</v>
      </c>
    </row>
    <row r="706" spans="1:7">
      <c r="A706">
        <v>1977</v>
      </c>
      <c r="B706" t="s">
        <v>32</v>
      </c>
      <c r="C706" s="5">
        <v>22105</v>
      </c>
      <c r="D706" s="5">
        <v>4801000</v>
      </c>
      <c r="E706">
        <f t="shared" si="33"/>
        <v>4.6042491147677564E-3</v>
      </c>
      <c r="F706">
        <f t="shared" si="34"/>
        <v>4.6042491147677564</v>
      </c>
      <c r="G706">
        <f t="shared" si="35"/>
        <v>1.5269795977294032</v>
      </c>
    </row>
    <row r="707" spans="1:7">
      <c r="A707">
        <v>1978</v>
      </c>
      <c r="B707" t="s">
        <v>32</v>
      </c>
      <c r="C707" s="5">
        <v>22738</v>
      </c>
      <c r="D707" s="5">
        <v>4860000</v>
      </c>
      <c r="E707">
        <f t="shared" si="33"/>
        <v>4.6786008230452671E-3</v>
      </c>
      <c r="F707">
        <f t="shared" si="34"/>
        <v>4.6786008230452669</v>
      </c>
      <c r="G707">
        <f t="shared" si="35"/>
        <v>1.5429990957945123</v>
      </c>
    </row>
    <row r="708" spans="1:7">
      <c r="A708">
        <v>1979</v>
      </c>
      <c r="B708" t="s">
        <v>32</v>
      </c>
      <c r="C708" s="5">
        <v>25662</v>
      </c>
      <c r="D708" s="5">
        <v>4868000</v>
      </c>
      <c r="E708">
        <f t="shared" si="33"/>
        <v>5.2715694330320462E-3</v>
      </c>
      <c r="F708">
        <f t="shared" si="34"/>
        <v>5.2715694330320462</v>
      </c>
      <c r="G708">
        <f t="shared" si="35"/>
        <v>1.6623281233475458</v>
      </c>
    </row>
    <row r="709" spans="1:7">
      <c r="A709">
        <v>1980</v>
      </c>
      <c r="B709" t="s">
        <v>32</v>
      </c>
      <c r="C709" s="5">
        <v>27177</v>
      </c>
      <c r="D709" s="5">
        <v>4901288</v>
      </c>
      <c r="E709">
        <f t="shared" si="33"/>
        <v>5.5448690221835562E-3</v>
      </c>
      <c r="F709">
        <f t="shared" si="34"/>
        <v>5.5448690221835566</v>
      </c>
      <c r="G709">
        <f t="shared" si="35"/>
        <v>1.7128729996367085</v>
      </c>
    </row>
    <row r="710" spans="1:7">
      <c r="A710">
        <v>1981</v>
      </c>
      <c r="B710" t="s">
        <v>32</v>
      </c>
      <c r="C710" s="5">
        <v>26675</v>
      </c>
      <c r="D710" s="5">
        <v>4938000</v>
      </c>
      <c r="E710">
        <f t="shared" si="33"/>
        <v>5.4019846091535031E-3</v>
      </c>
      <c r="F710">
        <f t="shared" si="34"/>
        <v>5.4019846091535033</v>
      </c>
      <c r="G710">
        <f t="shared" si="35"/>
        <v>1.6867664062648293</v>
      </c>
    </row>
    <row r="711" spans="1:7">
      <c r="A711">
        <v>1982</v>
      </c>
      <c r="B711" t="s">
        <v>32</v>
      </c>
      <c r="C711" s="5">
        <v>25078</v>
      </c>
      <c r="D711" s="5">
        <v>4951000</v>
      </c>
      <c r="E711">
        <f t="shared" si="33"/>
        <v>5.0652393455867502E-3</v>
      </c>
      <c r="F711">
        <f t="shared" si="34"/>
        <v>5.0652393455867504</v>
      </c>
      <c r="G711">
        <f t="shared" si="35"/>
        <v>1.62240139138906</v>
      </c>
    </row>
    <row r="712" spans="1:7">
      <c r="A712">
        <v>1983</v>
      </c>
      <c r="B712" t="s">
        <v>32</v>
      </c>
      <c r="C712" s="5">
        <v>23718</v>
      </c>
      <c r="D712" s="5">
        <v>4970000</v>
      </c>
      <c r="E712">
        <f t="shared" si="33"/>
        <v>4.7722334004024142E-3</v>
      </c>
      <c r="F712">
        <f t="shared" si="34"/>
        <v>4.7722334004024143</v>
      </c>
      <c r="G712">
        <f t="shared" si="35"/>
        <v>1.562814413434066</v>
      </c>
    </row>
    <row r="713" spans="1:7">
      <c r="A713">
        <v>1984</v>
      </c>
      <c r="B713" t="s">
        <v>32</v>
      </c>
      <c r="C713" s="5">
        <v>23071</v>
      </c>
      <c r="D713" s="5">
        <v>5008000</v>
      </c>
      <c r="E713">
        <f t="shared" si="33"/>
        <v>4.6068290734824283E-3</v>
      </c>
      <c r="F713">
        <f t="shared" si="34"/>
        <v>4.6068290734824284</v>
      </c>
      <c r="G713">
        <f t="shared" si="35"/>
        <v>1.5275397837856741</v>
      </c>
    </row>
    <row r="714" spans="1:7">
      <c r="A714">
        <v>1985</v>
      </c>
      <c r="B714" t="s">
        <v>32</v>
      </c>
      <c r="C714" s="5">
        <v>25321</v>
      </c>
      <c r="D714" s="5">
        <v>5029000</v>
      </c>
      <c r="E714">
        <f t="shared" si="33"/>
        <v>5.034997017299662E-3</v>
      </c>
      <c r="F714">
        <f t="shared" si="34"/>
        <v>5.0349970172996619</v>
      </c>
      <c r="G714">
        <f t="shared" si="35"/>
        <v>1.6164129337770357</v>
      </c>
    </row>
    <row r="715" spans="1:7">
      <c r="A715">
        <v>1986</v>
      </c>
      <c r="B715" t="s">
        <v>32</v>
      </c>
      <c r="C715" s="5">
        <v>29310</v>
      </c>
      <c r="D715" s="5">
        <v>5066000</v>
      </c>
      <c r="E715">
        <f t="shared" si="33"/>
        <v>5.7856296881168574E-3</v>
      </c>
      <c r="F715">
        <f t="shared" si="34"/>
        <v>5.785629688116857</v>
      </c>
      <c r="G715">
        <f t="shared" si="35"/>
        <v>1.7553772031433175</v>
      </c>
    </row>
    <row r="716" spans="1:7">
      <c r="A716">
        <v>1987</v>
      </c>
      <c r="B716" t="s">
        <v>32</v>
      </c>
      <c r="C716" s="5">
        <v>27792</v>
      </c>
      <c r="D716" s="5">
        <v>5103000</v>
      </c>
      <c r="E716">
        <f t="shared" si="33"/>
        <v>5.44620811287478E-3</v>
      </c>
      <c r="F716">
        <f t="shared" si="34"/>
        <v>5.4462081128747801</v>
      </c>
      <c r="G716">
        <f t="shared" si="35"/>
        <v>1.6949196074169148</v>
      </c>
    </row>
    <row r="717" spans="1:7">
      <c r="A717">
        <v>1988</v>
      </c>
      <c r="B717" t="s">
        <v>32</v>
      </c>
      <c r="C717" s="5">
        <v>28393</v>
      </c>
      <c r="D717" s="5">
        <v>5139000</v>
      </c>
      <c r="E717">
        <f t="shared" si="33"/>
        <v>5.5250048647596806E-3</v>
      </c>
      <c r="F717">
        <f t="shared" si="34"/>
        <v>5.5250048647596808</v>
      </c>
      <c r="G717">
        <f t="shared" si="35"/>
        <v>1.7092841279029185</v>
      </c>
    </row>
    <row r="718" spans="1:7">
      <c r="A718">
        <v>1989</v>
      </c>
      <c r="B718" t="s">
        <v>32</v>
      </c>
      <c r="C718" s="5">
        <v>32634</v>
      </c>
      <c r="D718" s="5">
        <v>5159000</v>
      </c>
      <c r="E718">
        <f t="shared" si="33"/>
        <v>6.3256445047489823E-3</v>
      </c>
      <c r="F718">
        <f t="shared" si="34"/>
        <v>6.3256445047489827</v>
      </c>
      <c r="G718">
        <f t="shared" si="35"/>
        <v>1.8446119274063659</v>
      </c>
    </row>
    <row r="719" spans="1:7">
      <c r="A719">
        <v>1990</v>
      </c>
      <c r="B719" t="s">
        <v>32</v>
      </c>
      <c r="C719" s="5">
        <v>36602</v>
      </c>
      <c r="D719" s="5">
        <v>5117073</v>
      </c>
      <c r="E719">
        <f t="shared" si="33"/>
        <v>7.1529173025282229E-3</v>
      </c>
      <c r="F719">
        <f t="shared" si="34"/>
        <v>7.1529173025282233</v>
      </c>
      <c r="G719">
        <f t="shared" si="35"/>
        <v>1.9675202878303117</v>
      </c>
    </row>
    <row r="720" spans="1:7">
      <c r="A720">
        <v>1991</v>
      </c>
      <c r="B720" t="s">
        <v>32</v>
      </c>
      <c r="C720" s="5">
        <v>39358</v>
      </c>
      <c r="D720" s="5">
        <v>5158000</v>
      </c>
      <c r="E720">
        <f t="shared" si="33"/>
        <v>7.6304769290422647E-3</v>
      </c>
      <c r="F720">
        <f t="shared" si="34"/>
        <v>7.6304769290422652</v>
      </c>
      <c r="G720">
        <f t="shared" si="35"/>
        <v>2.032150350425745</v>
      </c>
    </row>
    <row r="721" spans="1:7">
      <c r="A721">
        <v>1992</v>
      </c>
      <c r="B721" t="s">
        <v>32</v>
      </c>
      <c r="C721" s="5">
        <v>38448</v>
      </c>
      <c r="D721" s="5">
        <v>5193000</v>
      </c>
      <c r="E721">
        <f t="shared" si="33"/>
        <v>7.4038128249566725E-3</v>
      </c>
      <c r="F721">
        <f t="shared" si="34"/>
        <v>7.4038128249566721</v>
      </c>
      <c r="G721">
        <f t="shared" si="35"/>
        <v>2.001995114131931</v>
      </c>
    </row>
    <row r="722" spans="1:7">
      <c r="A722">
        <v>1993</v>
      </c>
      <c r="B722" t="s">
        <v>32</v>
      </c>
      <c r="C722" s="5">
        <v>38963</v>
      </c>
      <c r="D722" s="5">
        <v>5234000</v>
      </c>
      <c r="E722">
        <f t="shared" si="33"/>
        <v>7.4442109285441345E-3</v>
      </c>
      <c r="F722">
        <f t="shared" si="34"/>
        <v>7.4442109285441349</v>
      </c>
      <c r="G722">
        <f t="shared" si="35"/>
        <v>2.0074366737552625</v>
      </c>
    </row>
    <row r="723" spans="1:7">
      <c r="A723">
        <v>1994</v>
      </c>
      <c r="B723" t="s">
        <v>32</v>
      </c>
      <c r="C723" s="5">
        <v>39240</v>
      </c>
      <c r="D723" s="5">
        <v>5278000</v>
      </c>
      <c r="E723">
        <f t="shared" si="33"/>
        <v>7.434634331186055E-3</v>
      </c>
      <c r="F723">
        <f t="shared" si="34"/>
        <v>7.4346343311860554</v>
      </c>
      <c r="G723">
        <f t="shared" si="35"/>
        <v>2.00614939661603</v>
      </c>
    </row>
    <row r="724" spans="1:7">
      <c r="A724">
        <v>1995</v>
      </c>
      <c r="B724" t="s">
        <v>32</v>
      </c>
      <c r="C724" s="5">
        <v>35339</v>
      </c>
      <c r="D724" s="5">
        <v>5324000</v>
      </c>
      <c r="E724">
        <f t="shared" si="33"/>
        <v>6.6376784372652138E-3</v>
      </c>
      <c r="F724">
        <f t="shared" si="34"/>
        <v>6.6376784372652136</v>
      </c>
      <c r="G724">
        <f t="shared" si="35"/>
        <v>1.8927622694105091</v>
      </c>
    </row>
    <row r="725" spans="1:7">
      <c r="A725">
        <v>1996</v>
      </c>
      <c r="B725" t="s">
        <v>32</v>
      </c>
      <c r="C725" s="5">
        <v>31669</v>
      </c>
      <c r="D725" s="5">
        <v>5359000</v>
      </c>
      <c r="E725">
        <f t="shared" si="33"/>
        <v>5.9094980406792308E-3</v>
      </c>
      <c r="F725">
        <f t="shared" si="34"/>
        <v>5.9094980406792308</v>
      </c>
      <c r="G725">
        <f t="shared" si="35"/>
        <v>1.776560893915696</v>
      </c>
    </row>
    <row r="726" spans="1:7">
      <c r="A726">
        <v>1997</v>
      </c>
      <c r="B726" t="s">
        <v>32</v>
      </c>
      <c r="C726" s="5">
        <v>31192</v>
      </c>
      <c r="D726" s="5">
        <v>5402000</v>
      </c>
      <c r="E726">
        <f t="shared" si="33"/>
        <v>5.7741577193631986E-3</v>
      </c>
      <c r="F726">
        <f t="shared" si="34"/>
        <v>5.774157719363199</v>
      </c>
      <c r="G726">
        <f t="shared" si="35"/>
        <v>1.7533923963098723</v>
      </c>
    </row>
    <row r="727" spans="1:7">
      <c r="A727">
        <v>1998</v>
      </c>
      <c r="B727" t="s">
        <v>32</v>
      </c>
      <c r="C727" s="5">
        <v>30222</v>
      </c>
      <c r="D727" s="5">
        <v>5439000</v>
      </c>
      <c r="E727">
        <f t="shared" si="33"/>
        <v>5.5565361279646995E-3</v>
      </c>
      <c r="F727">
        <f t="shared" si="34"/>
        <v>5.5565361279646996</v>
      </c>
      <c r="G727">
        <f t="shared" si="35"/>
        <v>1.7149749155507448</v>
      </c>
    </row>
    <row r="728" spans="1:7">
      <c r="A728">
        <v>1999</v>
      </c>
      <c r="B728" t="s">
        <v>32</v>
      </c>
      <c r="C728" s="5">
        <v>27353</v>
      </c>
      <c r="D728" s="5">
        <v>5468338</v>
      </c>
      <c r="E728">
        <f t="shared" si="33"/>
        <v>5.002068270103275E-3</v>
      </c>
      <c r="F728">
        <f t="shared" si="34"/>
        <v>5.0020682701032753</v>
      </c>
      <c r="G728">
        <f t="shared" si="35"/>
        <v>1.6098514809235172</v>
      </c>
    </row>
    <row r="729" spans="1:7">
      <c r="A729">
        <v>2000</v>
      </c>
      <c r="B729" t="s">
        <v>32</v>
      </c>
      <c r="C729" s="5">
        <v>27419</v>
      </c>
      <c r="D729" s="5">
        <v>5595211</v>
      </c>
      <c r="E729">
        <f t="shared" si="33"/>
        <v>4.9004407519215986E-3</v>
      </c>
      <c r="F729">
        <f t="shared" si="34"/>
        <v>4.9004407519215984</v>
      </c>
      <c r="G729">
        <f t="shared" si="35"/>
        <v>1.5893251504431336</v>
      </c>
    </row>
    <row r="730" spans="1:7">
      <c r="A730">
        <v>1973</v>
      </c>
      <c r="B730" t="s">
        <v>33</v>
      </c>
      <c r="C730" s="5">
        <v>1207</v>
      </c>
      <c r="D730" s="5">
        <v>721000</v>
      </c>
      <c r="E730">
        <f t="shared" si="33"/>
        <v>1.6740638002773925E-3</v>
      </c>
      <c r="F730">
        <f t="shared" si="34"/>
        <v>1.6740638002773924</v>
      </c>
      <c r="G730">
        <f t="shared" si="35"/>
        <v>0.51525408381258242</v>
      </c>
    </row>
    <row r="731" spans="1:7">
      <c r="A731">
        <v>1974</v>
      </c>
      <c r="B731" t="s">
        <v>33</v>
      </c>
      <c r="C731" s="5">
        <v>1194</v>
      </c>
      <c r="D731" s="5">
        <v>735000</v>
      </c>
      <c r="E731">
        <f t="shared" si="33"/>
        <v>1.6244897959183672E-3</v>
      </c>
      <c r="F731">
        <f t="shared" si="34"/>
        <v>1.6244897959183673</v>
      </c>
      <c r="G731">
        <f t="shared" si="35"/>
        <v>0.48519379473971069</v>
      </c>
    </row>
    <row r="732" spans="1:7">
      <c r="A732">
        <v>1975</v>
      </c>
      <c r="B732" t="s">
        <v>33</v>
      </c>
      <c r="C732" s="5">
        <v>1418</v>
      </c>
      <c r="D732" s="5">
        <v>748000</v>
      </c>
      <c r="E732">
        <f t="shared" si="33"/>
        <v>1.8957219251336899E-3</v>
      </c>
      <c r="F732">
        <f t="shared" si="34"/>
        <v>1.8957219251336899</v>
      </c>
      <c r="G732">
        <f t="shared" si="35"/>
        <v>0.63959972911759555</v>
      </c>
    </row>
    <row r="733" spans="1:7">
      <c r="A733">
        <v>1976</v>
      </c>
      <c r="B733" t="s">
        <v>33</v>
      </c>
      <c r="C733" s="5">
        <v>1358</v>
      </c>
      <c r="D733" s="5">
        <v>753000</v>
      </c>
      <c r="E733">
        <f t="shared" si="33"/>
        <v>1.8034528552456838E-3</v>
      </c>
      <c r="F733">
        <f t="shared" si="34"/>
        <v>1.8034528552456839</v>
      </c>
      <c r="G733">
        <f t="shared" si="35"/>
        <v>0.58970308031874785</v>
      </c>
    </row>
    <row r="734" spans="1:7">
      <c r="A734">
        <v>1977</v>
      </c>
      <c r="B734" t="s">
        <v>33</v>
      </c>
      <c r="C734" s="5">
        <v>1659</v>
      </c>
      <c r="D734" s="5">
        <v>761000</v>
      </c>
      <c r="E734">
        <f t="shared" si="33"/>
        <v>2.1800262812089358E-3</v>
      </c>
      <c r="F734">
        <f t="shared" si="34"/>
        <v>2.1800262812089359</v>
      </c>
      <c r="G734">
        <f t="shared" si="35"/>
        <v>0.77933693232875878</v>
      </c>
    </row>
    <row r="735" spans="1:7">
      <c r="A735">
        <v>1978</v>
      </c>
      <c r="B735" t="s">
        <v>33</v>
      </c>
      <c r="C735" s="5">
        <v>1865</v>
      </c>
      <c r="D735" s="5">
        <v>785000</v>
      </c>
      <c r="E735">
        <f t="shared" si="33"/>
        <v>2.3757961783439489E-3</v>
      </c>
      <c r="F735">
        <f t="shared" si="34"/>
        <v>2.3757961783439487</v>
      </c>
      <c r="G735">
        <f t="shared" si="35"/>
        <v>0.86533261429550734</v>
      </c>
    </row>
    <row r="736" spans="1:7">
      <c r="A736">
        <v>1979</v>
      </c>
      <c r="B736" t="s">
        <v>33</v>
      </c>
      <c r="C736" s="5">
        <v>1762</v>
      </c>
      <c r="D736" s="5">
        <v>786000</v>
      </c>
      <c r="E736">
        <f t="shared" si="33"/>
        <v>2.2417302798982187E-3</v>
      </c>
      <c r="F736">
        <f t="shared" si="34"/>
        <v>2.2417302798982188</v>
      </c>
      <c r="G736">
        <f t="shared" si="35"/>
        <v>0.80724801406691826</v>
      </c>
    </row>
    <row r="737" spans="1:7">
      <c r="A737">
        <v>1980</v>
      </c>
      <c r="B737" t="s">
        <v>33</v>
      </c>
      <c r="C737" s="5">
        <v>1740</v>
      </c>
      <c r="D737" s="5">
        <v>781592</v>
      </c>
      <c r="E737">
        <f t="shared" si="33"/>
        <v>2.2262254475480811E-3</v>
      </c>
      <c r="F737">
        <f t="shared" si="34"/>
        <v>2.2262254475480812</v>
      </c>
      <c r="G737">
        <f t="shared" si="35"/>
        <v>0.80030752694691809</v>
      </c>
    </row>
    <row r="738" spans="1:7">
      <c r="A738">
        <v>1981</v>
      </c>
      <c r="B738" t="s">
        <v>33</v>
      </c>
      <c r="C738" s="5">
        <v>2004</v>
      </c>
      <c r="D738" s="5">
        <v>792000</v>
      </c>
      <c r="E738">
        <f t="shared" si="33"/>
        <v>2.5303030303030303E-3</v>
      </c>
      <c r="F738">
        <f t="shared" si="34"/>
        <v>2.5303030303030303</v>
      </c>
      <c r="G738">
        <f t="shared" si="35"/>
        <v>0.92833907039032959</v>
      </c>
    </row>
    <row r="739" spans="1:7">
      <c r="A739">
        <v>1982</v>
      </c>
      <c r="B739" t="s">
        <v>33</v>
      </c>
      <c r="C739" s="5">
        <v>1801</v>
      </c>
      <c r="D739" s="5">
        <v>801000</v>
      </c>
      <c r="E739">
        <f t="shared" si="33"/>
        <v>2.2484394506866417E-3</v>
      </c>
      <c r="F739">
        <f t="shared" si="34"/>
        <v>2.2484394506866416</v>
      </c>
      <c r="G739">
        <f t="shared" si="35"/>
        <v>0.81023639810759684</v>
      </c>
    </row>
    <row r="740" spans="1:7">
      <c r="A740">
        <v>1983</v>
      </c>
      <c r="B740" t="s">
        <v>33</v>
      </c>
      <c r="C740" s="5">
        <v>1737</v>
      </c>
      <c r="D740" s="5">
        <v>817000</v>
      </c>
      <c r="E740">
        <f t="shared" si="33"/>
        <v>2.1260709914320687E-3</v>
      </c>
      <c r="F740">
        <f t="shared" si="34"/>
        <v>2.1260709914320688</v>
      </c>
      <c r="G740">
        <f t="shared" si="35"/>
        <v>0.75427567138110219</v>
      </c>
    </row>
    <row r="741" spans="1:7">
      <c r="A741">
        <v>1984</v>
      </c>
      <c r="B741" t="s">
        <v>33</v>
      </c>
      <c r="C741" s="5">
        <v>1958</v>
      </c>
      <c r="D741" s="5">
        <v>824000</v>
      </c>
      <c r="E741">
        <f t="shared" si="33"/>
        <v>2.3762135922330099E-3</v>
      </c>
      <c r="F741">
        <f t="shared" si="34"/>
        <v>2.3762135922330101</v>
      </c>
      <c r="G741">
        <f t="shared" si="35"/>
        <v>0.8655082931809841</v>
      </c>
    </row>
    <row r="742" spans="1:7">
      <c r="A742">
        <v>1985</v>
      </c>
      <c r="B742" t="s">
        <v>33</v>
      </c>
      <c r="C742" s="5">
        <v>1722</v>
      </c>
      <c r="D742" s="5">
        <v>826000</v>
      </c>
      <c r="E742">
        <f t="shared" si="33"/>
        <v>2.0847457627118644E-3</v>
      </c>
      <c r="F742">
        <f t="shared" si="34"/>
        <v>2.0847457627118646</v>
      </c>
      <c r="G742">
        <f t="shared" si="35"/>
        <v>0.73464691146669814</v>
      </c>
    </row>
    <row r="743" spans="1:7">
      <c r="A743">
        <v>1986</v>
      </c>
      <c r="B743" t="s">
        <v>33</v>
      </c>
      <c r="C743" s="5">
        <v>1289</v>
      </c>
      <c r="D743" s="5">
        <v>819000</v>
      </c>
      <c r="E743">
        <f t="shared" si="33"/>
        <v>1.5738705738705739E-3</v>
      </c>
      <c r="F743">
        <f t="shared" si="34"/>
        <v>1.5738705738705738</v>
      </c>
      <c r="G743">
        <f t="shared" si="35"/>
        <v>0.45353791908611796</v>
      </c>
    </row>
    <row r="744" spans="1:7">
      <c r="A744">
        <v>1987</v>
      </c>
      <c r="B744" t="s">
        <v>33</v>
      </c>
      <c r="C744" s="5">
        <v>1223</v>
      </c>
      <c r="D744" s="5">
        <v>809000</v>
      </c>
      <c r="E744">
        <f t="shared" si="33"/>
        <v>1.5117428924598269E-3</v>
      </c>
      <c r="F744">
        <f t="shared" si="34"/>
        <v>1.5117428924598268</v>
      </c>
      <c r="G744">
        <f t="shared" si="35"/>
        <v>0.4132632186286806</v>
      </c>
    </row>
    <row r="745" spans="1:7">
      <c r="A745">
        <v>1988</v>
      </c>
      <c r="B745" t="s">
        <v>33</v>
      </c>
      <c r="C745" s="5">
        <v>989</v>
      </c>
      <c r="D745" s="5">
        <v>804000</v>
      </c>
      <c r="E745">
        <f t="shared" si="33"/>
        <v>1.2300995024875621E-3</v>
      </c>
      <c r="F745">
        <f t="shared" si="34"/>
        <v>1.2300995024875621</v>
      </c>
      <c r="G745">
        <f t="shared" si="35"/>
        <v>0.20709506244374565</v>
      </c>
    </row>
    <row r="746" spans="1:7">
      <c r="A746">
        <v>1989</v>
      </c>
      <c r="B746" t="s">
        <v>33</v>
      </c>
      <c r="C746" s="5">
        <v>935</v>
      </c>
      <c r="D746" s="5">
        <v>806000</v>
      </c>
      <c r="E746">
        <f t="shared" si="33"/>
        <v>1.1600496277915633E-3</v>
      </c>
      <c r="F746">
        <f t="shared" si="34"/>
        <v>1.1600496277915633</v>
      </c>
      <c r="G746">
        <f t="shared" si="35"/>
        <v>0.14846278678205871</v>
      </c>
    </row>
    <row r="747" spans="1:7">
      <c r="A747">
        <v>1990</v>
      </c>
      <c r="B747" t="s">
        <v>33</v>
      </c>
      <c r="C747" s="5">
        <v>1273</v>
      </c>
      <c r="D747" s="5">
        <v>799065</v>
      </c>
      <c r="E747">
        <f t="shared" si="33"/>
        <v>1.5931119495910845E-3</v>
      </c>
      <c r="F747">
        <f t="shared" si="34"/>
        <v>1.5931119495910846</v>
      </c>
      <c r="G747">
        <f t="shared" si="35"/>
        <v>0.46568930441038908</v>
      </c>
    </row>
    <row r="748" spans="1:7">
      <c r="A748">
        <v>1991</v>
      </c>
      <c r="B748" t="s">
        <v>33</v>
      </c>
      <c r="C748" s="5">
        <v>1130</v>
      </c>
      <c r="D748" s="5">
        <v>808000</v>
      </c>
      <c r="E748">
        <f t="shared" si="33"/>
        <v>1.3985148514851485E-3</v>
      </c>
      <c r="F748">
        <f t="shared" si="34"/>
        <v>1.3985148514851484</v>
      </c>
      <c r="G748">
        <f t="shared" si="35"/>
        <v>0.33541085318529079</v>
      </c>
    </row>
    <row r="749" spans="1:7">
      <c r="A749">
        <v>1992</v>
      </c>
      <c r="B749" t="s">
        <v>33</v>
      </c>
      <c r="C749" s="5">
        <v>1400</v>
      </c>
      <c r="D749" s="5">
        <v>824000</v>
      </c>
      <c r="E749">
        <f t="shared" si="33"/>
        <v>1.6990291262135922E-3</v>
      </c>
      <c r="F749">
        <f t="shared" si="34"/>
        <v>1.6990291262135921</v>
      </c>
      <c r="G749">
        <f t="shared" si="35"/>
        <v>0.53005698569387827</v>
      </c>
    </row>
    <row r="750" spans="1:7">
      <c r="A750">
        <v>1993</v>
      </c>
      <c r="B750" t="s">
        <v>33</v>
      </c>
      <c r="C750" s="5">
        <v>1489</v>
      </c>
      <c r="D750" s="5">
        <v>839000</v>
      </c>
      <c r="E750">
        <f t="shared" si="33"/>
        <v>1.7747318235995233E-3</v>
      </c>
      <c r="F750">
        <f t="shared" si="34"/>
        <v>1.7747318235995233</v>
      </c>
      <c r="G750">
        <f t="shared" si="35"/>
        <v>0.57364932621680287</v>
      </c>
    </row>
    <row r="751" spans="1:7">
      <c r="A751">
        <v>1994</v>
      </c>
      <c r="B751" t="s">
        <v>33</v>
      </c>
      <c r="C751" s="5">
        <v>1516</v>
      </c>
      <c r="D751" s="5">
        <v>856000</v>
      </c>
      <c r="E751">
        <f t="shared" si="33"/>
        <v>1.7710280373831775E-3</v>
      </c>
      <c r="F751">
        <f t="shared" si="34"/>
        <v>1.7710280373831775</v>
      </c>
      <c r="G751">
        <f t="shared" si="35"/>
        <v>0.57156019006057479</v>
      </c>
    </row>
    <row r="752" spans="1:7">
      <c r="A752">
        <v>1995</v>
      </c>
      <c r="B752" t="s">
        <v>33</v>
      </c>
      <c r="C752" s="5">
        <v>1491</v>
      </c>
      <c r="D752" s="5">
        <v>870000</v>
      </c>
      <c r="E752">
        <f t="shared" si="33"/>
        <v>1.7137931034482759E-3</v>
      </c>
      <c r="F752">
        <f t="shared" si="34"/>
        <v>1.7137931034482758</v>
      </c>
      <c r="G752">
        <f t="shared" si="35"/>
        <v>0.53870910311610898</v>
      </c>
    </row>
    <row r="753" spans="1:7">
      <c r="A753">
        <v>1996</v>
      </c>
      <c r="B753" t="s">
        <v>33</v>
      </c>
      <c r="C753" s="5">
        <v>1415</v>
      </c>
      <c r="D753" s="5">
        <v>879000</v>
      </c>
      <c r="E753">
        <f t="shared" si="33"/>
        <v>1.6097838452787258E-3</v>
      </c>
      <c r="F753">
        <f t="shared" si="34"/>
        <v>1.6097838452787256</v>
      </c>
      <c r="G753">
        <f t="shared" si="35"/>
        <v>0.47609991239216087</v>
      </c>
    </row>
    <row r="754" spans="1:7">
      <c r="A754">
        <v>1997</v>
      </c>
      <c r="B754" t="s">
        <v>33</v>
      </c>
      <c r="C754" s="5">
        <v>1161</v>
      </c>
      <c r="D754" s="5">
        <v>879000</v>
      </c>
      <c r="E754">
        <f t="shared" si="33"/>
        <v>1.3208191126279864E-3</v>
      </c>
      <c r="F754">
        <f t="shared" si="34"/>
        <v>1.3208191126279865</v>
      </c>
      <c r="G754">
        <f t="shared" si="35"/>
        <v>0.27825208401271456</v>
      </c>
    </row>
    <row r="755" spans="1:7">
      <c r="A755">
        <v>1998</v>
      </c>
      <c r="B755" t="s">
        <v>33</v>
      </c>
      <c r="C755" s="5">
        <v>1797</v>
      </c>
      <c r="D755" s="5">
        <v>880000</v>
      </c>
      <c r="E755">
        <f t="shared" si="33"/>
        <v>2.0420454545454544E-3</v>
      </c>
      <c r="F755">
        <f t="shared" si="34"/>
        <v>2.0420454545454545</v>
      </c>
      <c r="G755">
        <f t="shared" si="35"/>
        <v>0.71395197931130683</v>
      </c>
    </row>
    <row r="756" spans="1:7">
      <c r="A756">
        <v>1999</v>
      </c>
      <c r="B756" t="s">
        <v>33</v>
      </c>
      <c r="C756" s="5">
        <v>2090</v>
      </c>
      <c r="D756" s="5">
        <v>882779</v>
      </c>
      <c r="E756">
        <f t="shared" si="33"/>
        <v>2.3675234685011765E-3</v>
      </c>
      <c r="F756">
        <f t="shared" si="34"/>
        <v>2.3675234685011763</v>
      </c>
      <c r="G756">
        <f t="shared" si="35"/>
        <v>0.86184445880665295</v>
      </c>
    </row>
    <row r="757" spans="1:7">
      <c r="A757">
        <v>2000</v>
      </c>
      <c r="B757" t="s">
        <v>33</v>
      </c>
      <c r="C757" s="5">
        <v>2807</v>
      </c>
      <c r="D757" s="5">
        <v>902195</v>
      </c>
      <c r="E757">
        <f t="shared" si="33"/>
        <v>3.111300772006052E-3</v>
      </c>
      <c r="F757">
        <f t="shared" si="34"/>
        <v>3.1113007720060519</v>
      </c>
      <c r="G757">
        <f t="shared" si="35"/>
        <v>1.1350408934113678</v>
      </c>
    </row>
    <row r="758" spans="1:7">
      <c r="A758">
        <v>1973</v>
      </c>
      <c r="B758" t="s">
        <v>34</v>
      </c>
      <c r="C758" s="5">
        <v>2859</v>
      </c>
      <c r="D758" s="5">
        <v>1542000</v>
      </c>
      <c r="E758">
        <f t="shared" si="33"/>
        <v>1.8540856031128404E-3</v>
      </c>
      <c r="F758">
        <f t="shared" si="34"/>
        <v>1.8540856031128403</v>
      </c>
      <c r="G758">
        <f t="shared" si="35"/>
        <v>0.61739163819903697</v>
      </c>
    </row>
    <row r="759" spans="1:7">
      <c r="A759">
        <v>1974</v>
      </c>
      <c r="B759" t="s">
        <v>34</v>
      </c>
      <c r="C759" s="5">
        <v>3697</v>
      </c>
      <c r="D759" s="5">
        <v>1543000</v>
      </c>
      <c r="E759">
        <f t="shared" si="33"/>
        <v>2.3959818535320802E-3</v>
      </c>
      <c r="F759">
        <f t="shared" si="34"/>
        <v>2.39598185353208</v>
      </c>
      <c r="G759">
        <f t="shared" si="35"/>
        <v>0.87379310657347098</v>
      </c>
    </row>
    <row r="760" spans="1:7">
      <c r="A760">
        <v>1975</v>
      </c>
      <c r="B760" t="s">
        <v>34</v>
      </c>
      <c r="C760" s="5">
        <v>3986</v>
      </c>
      <c r="D760" s="5">
        <v>1546000</v>
      </c>
      <c r="E760">
        <f t="shared" si="33"/>
        <v>2.5782664941785254E-3</v>
      </c>
      <c r="F760">
        <f t="shared" si="34"/>
        <v>2.5782664941785254</v>
      </c>
      <c r="G760">
        <f t="shared" si="35"/>
        <v>0.94711727162537285</v>
      </c>
    </row>
    <row r="761" spans="1:7">
      <c r="A761">
        <v>1976</v>
      </c>
      <c r="B761" t="s">
        <v>34</v>
      </c>
      <c r="C761" s="5">
        <v>3269</v>
      </c>
      <c r="D761" s="5">
        <v>1553000</v>
      </c>
      <c r="E761">
        <f t="shared" si="33"/>
        <v>2.1049581455247907E-3</v>
      </c>
      <c r="F761">
        <f t="shared" si="34"/>
        <v>2.1049581455247908</v>
      </c>
      <c r="G761">
        <f t="shared" si="35"/>
        <v>0.74429558357552361</v>
      </c>
    </row>
    <row r="762" spans="1:7">
      <c r="A762">
        <v>1977</v>
      </c>
      <c r="B762" t="s">
        <v>34</v>
      </c>
      <c r="C762" s="5">
        <v>3113</v>
      </c>
      <c r="D762" s="5">
        <v>1561000</v>
      </c>
      <c r="E762">
        <f t="shared" si="33"/>
        <v>1.9942344650864829E-3</v>
      </c>
      <c r="F762">
        <f t="shared" si="34"/>
        <v>1.9942344650864829</v>
      </c>
      <c r="G762">
        <f t="shared" si="35"/>
        <v>0.69026024992617607</v>
      </c>
    </row>
    <row r="763" spans="1:7">
      <c r="A763">
        <v>1978</v>
      </c>
      <c r="B763" t="s">
        <v>34</v>
      </c>
      <c r="C763" s="5">
        <v>2982</v>
      </c>
      <c r="D763" s="5">
        <v>1565000</v>
      </c>
      <c r="E763">
        <f t="shared" si="33"/>
        <v>1.9054313099041533E-3</v>
      </c>
      <c r="F763">
        <f t="shared" si="34"/>
        <v>1.9054313099041533</v>
      </c>
      <c r="G763">
        <f t="shared" si="35"/>
        <v>0.64470839235043009</v>
      </c>
    </row>
    <row r="764" spans="1:7">
      <c r="A764">
        <v>1979</v>
      </c>
      <c r="B764" t="s">
        <v>34</v>
      </c>
      <c r="C764" s="5">
        <v>3556</v>
      </c>
      <c r="D764" s="5">
        <v>1574000</v>
      </c>
      <c r="E764">
        <f t="shared" si="33"/>
        <v>2.2592121982210928E-3</v>
      </c>
      <c r="F764">
        <f t="shared" si="34"/>
        <v>2.2592121982210926</v>
      </c>
      <c r="G764">
        <f t="shared" si="35"/>
        <v>0.81501616765644658</v>
      </c>
    </row>
    <row r="765" spans="1:7">
      <c r="A765">
        <v>1980</v>
      </c>
      <c r="B765" t="s">
        <v>34</v>
      </c>
      <c r="C765" s="5">
        <v>3512</v>
      </c>
      <c r="D765" s="5">
        <v>1563921</v>
      </c>
      <c r="E765">
        <f t="shared" si="33"/>
        <v>2.245637727225352E-3</v>
      </c>
      <c r="F765">
        <f t="shared" si="34"/>
        <v>2.2456377272253518</v>
      </c>
      <c r="G765">
        <f t="shared" si="35"/>
        <v>0.80898954643445131</v>
      </c>
    </row>
    <row r="766" spans="1:7">
      <c r="A766">
        <v>1981</v>
      </c>
      <c r="B766" t="s">
        <v>34</v>
      </c>
      <c r="C766" s="5">
        <v>2861</v>
      </c>
      <c r="D766" s="5">
        <v>1576000</v>
      </c>
      <c r="E766">
        <f t="shared" ref="E766:E829" si="36">C766/D766</f>
        <v>1.8153553299492386E-3</v>
      </c>
      <c r="F766">
        <f t="shared" ref="F766:F829" si="37">E766*1000</f>
        <v>1.8153553299492386</v>
      </c>
      <c r="G766">
        <f t="shared" ref="G766:G829" si="38">LN(F766)</f>
        <v>0.59628122263228589</v>
      </c>
    </row>
    <row r="767" spans="1:7">
      <c r="A767">
        <v>1982</v>
      </c>
      <c r="B767" t="s">
        <v>34</v>
      </c>
      <c r="C767" s="5">
        <v>3641</v>
      </c>
      <c r="D767" s="5">
        <v>1586000</v>
      </c>
      <c r="E767">
        <f t="shared" si="36"/>
        <v>2.2957124842370746E-3</v>
      </c>
      <c r="F767">
        <f t="shared" si="37"/>
        <v>2.2957124842370744</v>
      </c>
      <c r="G767">
        <f t="shared" si="38"/>
        <v>0.83104324598064017</v>
      </c>
    </row>
    <row r="768" spans="1:7">
      <c r="A768">
        <v>1983</v>
      </c>
      <c r="B768" t="s">
        <v>34</v>
      </c>
      <c r="C768" s="5">
        <v>3477</v>
      </c>
      <c r="D768" s="5">
        <v>1597000</v>
      </c>
      <c r="E768">
        <f t="shared" si="36"/>
        <v>2.1772072636192861E-3</v>
      </c>
      <c r="F768">
        <f t="shared" si="37"/>
        <v>2.1772072636192861</v>
      </c>
      <c r="G768">
        <f t="shared" si="38"/>
        <v>0.77804298379284897</v>
      </c>
    </row>
    <row r="769" spans="1:7">
      <c r="A769">
        <v>1984</v>
      </c>
      <c r="B769" t="s">
        <v>34</v>
      </c>
      <c r="C769" s="5">
        <v>3627</v>
      </c>
      <c r="D769" s="5">
        <v>1606000</v>
      </c>
      <c r="E769">
        <f t="shared" si="36"/>
        <v>2.2584059775840599E-3</v>
      </c>
      <c r="F769">
        <f t="shared" si="37"/>
        <v>2.2584059775840601</v>
      </c>
      <c r="G769">
        <f t="shared" si="38"/>
        <v>0.81465924477619556</v>
      </c>
    </row>
    <row r="770" spans="1:7">
      <c r="A770">
        <v>1985</v>
      </c>
      <c r="B770" t="s">
        <v>34</v>
      </c>
      <c r="C770" s="5">
        <v>3821</v>
      </c>
      <c r="D770" s="5">
        <v>1606000</v>
      </c>
      <c r="E770">
        <f t="shared" si="36"/>
        <v>2.37920298879203E-3</v>
      </c>
      <c r="F770">
        <f t="shared" si="37"/>
        <v>2.3792029887920298</v>
      </c>
      <c r="G770">
        <f t="shared" si="38"/>
        <v>0.86676555294019297</v>
      </c>
    </row>
    <row r="771" spans="1:7">
      <c r="A771">
        <v>1986</v>
      </c>
      <c r="B771" t="s">
        <v>34</v>
      </c>
      <c r="C771" s="5">
        <v>4196</v>
      </c>
      <c r="D771" s="5">
        <v>1598000</v>
      </c>
      <c r="E771">
        <f t="shared" si="36"/>
        <v>2.6257822277847309E-3</v>
      </c>
      <c r="F771">
        <f t="shared" si="37"/>
        <v>2.6257822277847307</v>
      </c>
      <c r="G771">
        <f t="shared" si="38"/>
        <v>0.96537884318996769</v>
      </c>
    </row>
    <row r="772" spans="1:7">
      <c r="A772">
        <v>1987</v>
      </c>
      <c r="B772" t="s">
        <v>34</v>
      </c>
      <c r="C772" s="5">
        <v>4004</v>
      </c>
      <c r="D772" s="5">
        <v>1594000</v>
      </c>
      <c r="E772">
        <f t="shared" si="36"/>
        <v>2.5119196988707656E-3</v>
      </c>
      <c r="F772">
        <f t="shared" si="37"/>
        <v>2.5119196988707655</v>
      </c>
      <c r="G772">
        <f t="shared" si="38"/>
        <v>0.92104728108495093</v>
      </c>
    </row>
    <row r="773" spans="1:7">
      <c r="A773">
        <v>1988</v>
      </c>
      <c r="B773" t="s">
        <v>34</v>
      </c>
      <c r="C773" s="5">
        <v>4374</v>
      </c>
      <c r="D773" s="5">
        <v>1601000</v>
      </c>
      <c r="E773">
        <f t="shared" si="36"/>
        <v>2.7320424734540911E-3</v>
      </c>
      <c r="F773">
        <f t="shared" si="37"/>
        <v>2.7320424734540909</v>
      </c>
      <c r="G773">
        <f t="shared" si="38"/>
        <v>1.0050494882399983</v>
      </c>
    </row>
    <row r="774" spans="1:7">
      <c r="A774">
        <v>1989</v>
      </c>
      <c r="B774" t="s">
        <v>34</v>
      </c>
      <c r="C774" s="5">
        <v>4503</v>
      </c>
      <c r="D774" s="5">
        <v>1611000</v>
      </c>
      <c r="E774">
        <f t="shared" si="36"/>
        <v>2.7951582867783986E-3</v>
      </c>
      <c r="F774">
        <f t="shared" si="37"/>
        <v>2.7951582867783986</v>
      </c>
      <c r="G774">
        <f t="shared" si="38"/>
        <v>1.0278887371245973</v>
      </c>
    </row>
    <row r="775" spans="1:7">
      <c r="A775">
        <v>1990</v>
      </c>
      <c r="B775" t="s">
        <v>34</v>
      </c>
      <c r="C775" s="5">
        <v>5209</v>
      </c>
      <c r="D775" s="5">
        <v>1578385</v>
      </c>
      <c r="E775">
        <f t="shared" si="36"/>
        <v>3.3002087576858626E-3</v>
      </c>
      <c r="F775">
        <f t="shared" si="37"/>
        <v>3.3002087576858625</v>
      </c>
      <c r="G775">
        <f t="shared" si="38"/>
        <v>1.193985726376418</v>
      </c>
    </row>
    <row r="776" spans="1:7">
      <c r="A776">
        <v>1991</v>
      </c>
      <c r="B776" t="s">
        <v>34</v>
      </c>
      <c r="C776" s="5">
        <v>5330</v>
      </c>
      <c r="D776" s="5">
        <v>1593000</v>
      </c>
      <c r="E776">
        <f t="shared" si="36"/>
        <v>3.3458882611424982E-3</v>
      </c>
      <c r="F776">
        <f t="shared" si="37"/>
        <v>3.3458882611424983</v>
      </c>
      <c r="G776">
        <f t="shared" si="38"/>
        <v>1.2077322072498418</v>
      </c>
    </row>
    <row r="777" spans="1:7">
      <c r="A777">
        <v>1992</v>
      </c>
      <c r="B777" t="s">
        <v>34</v>
      </c>
      <c r="C777" s="5">
        <v>5598</v>
      </c>
      <c r="D777" s="5">
        <v>1606000</v>
      </c>
      <c r="E777">
        <f t="shared" si="36"/>
        <v>3.485678704856787E-3</v>
      </c>
      <c r="F777">
        <f t="shared" si="37"/>
        <v>3.4856787048567868</v>
      </c>
      <c r="G777">
        <f t="shared" si="38"/>
        <v>1.2486627755686919</v>
      </c>
    </row>
    <row r="778" spans="1:7">
      <c r="A778">
        <v>1993</v>
      </c>
      <c r="B778" t="s">
        <v>34</v>
      </c>
      <c r="C778" s="5">
        <v>6071</v>
      </c>
      <c r="D778" s="5">
        <v>1607000</v>
      </c>
      <c r="E778">
        <f t="shared" si="36"/>
        <v>3.777846919726198E-3</v>
      </c>
      <c r="F778">
        <f t="shared" si="37"/>
        <v>3.7778469197261981</v>
      </c>
      <c r="G778">
        <f t="shared" si="38"/>
        <v>1.3291542493929216</v>
      </c>
    </row>
    <row r="779" spans="1:7">
      <c r="A779">
        <v>1994</v>
      </c>
      <c r="B779" t="s">
        <v>34</v>
      </c>
      <c r="C779" s="5">
        <v>6322</v>
      </c>
      <c r="D779" s="5">
        <v>1623000</v>
      </c>
      <c r="E779">
        <f t="shared" si="36"/>
        <v>3.8952556993222427E-3</v>
      </c>
      <c r="F779">
        <f t="shared" si="37"/>
        <v>3.8952556993222429</v>
      </c>
      <c r="G779">
        <f t="shared" si="38"/>
        <v>1.3597593252609719</v>
      </c>
    </row>
    <row r="780" spans="1:7">
      <c r="A780">
        <v>1995</v>
      </c>
      <c r="B780" t="s">
        <v>34</v>
      </c>
      <c r="C780" s="5">
        <v>6253</v>
      </c>
      <c r="D780" s="5">
        <v>1637000</v>
      </c>
      <c r="E780">
        <f t="shared" si="36"/>
        <v>3.8197923029932804E-3</v>
      </c>
      <c r="F780">
        <f t="shared" si="37"/>
        <v>3.8197923029932803</v>
      </c>
      <c r="G780">
        <f t="shared" si="38"/>
        <v>1.3401960501961629</v>
      </c>
    </row>
    <row r="781" spans="1:7">
      <c r="A781">
        <v>1996</v>
      </c>
      <c r="B781" t="s">
        <v>34</v>
      </c>
      <c r="C781" s="5">
        <v>7182</v>
      </c>
      <c r="D781" s="5">
        <v>1652000</v>
      </c>
      <c r="E781">
        <f t="shared" si="36"/>
        <v>4.3474576271186442E-3</v>
      </c>
      <c r="F781">
        <f t="shared" si="37"/>
        <v>4.3474576271186445</v>
      </c>
      <c r="G781">
        <f t="shared" si="38"/>
        <v>1.469591220705105</v>
      </c>
    </row>
    <row r="782" spans="1:7">
      <c r="A782">
        <v>1997</v>
      </c>
      <c r="B782" t="s">
        <v>34</v>
      </c>
      <c r="C782" s="5">
        <v>7265</v>
      </c>
      <c r="D782" s="5">
        <v>1657000</v>
      </c>
      <c r="E782">
        <f t="shared" si="36"/>
        <v>4.3844296922148458E-3</v>
      </c>
      <c r="F782">
        <f t="shared" si="37"/>
        <v>4.3844296922148454</v>
      </c>
      <c r="G782">
        <f t="shared" si="38"/>
        <v>1.4780595585778202</v>
      </c>
    </row>
    <row r="783" spans="1:7">
      <c r="A783">
        <v>1998</v>
      </c>
      <c r="B783" t="s">
        <v>34</v>
      </c>
      <c r="C783" s="5">
        <v>7507</v>
      </c>
      <c r="D783" s="5">
        <v>1663000</v>
      </c>
      <c r="E783">
        <f t="shared" si="36"/>
        <v>4.5141310883944682E-3</v>
      </c>
      <c r="F783">
        <f t="shared" si="37"/>
        <v>4.5141310883944685</v>
      </c>
      <c r="G783">
        <f t="shared" si="38"/>
        <v>1.5072127183800748</v>
      </c>
    </row>
    <row r="784" spans="1:7">
      <c r="A784">
        <v>1999</v>
      </c>
      <c r="B784" t="s">
        <v>34</v>
      </c>
      <c r="C784" s="5">
        <v>7167</v>
      </c>
      <c r="D784" s="5">
        <v>1666028</v>
      </c>
      <c r="E784">
        <f t="shared" si="36"/>
        <v>4.3018484683330655E-3</v>
      </c>
      <c r="F784">
        <f t="shared" si="37"/>
        <v>4.3018484683330653</v>
      </c>
      <c r="G784">
        <f t="shared" si="38"/>
        <v>1.4590448066856736</v>
      </c>
    </row>
    <row r="785" spans="1:7">
      <c r="A785">
        <v>2000</v>
      </c>
      <c r="B785" t="s">
        <v>34</v>
      </c>
      <c r="C785" s="5">
        <v>5606</v>
      </c>
      <c r="D785" s="5">
        <v>1711263</v>
      </c>
      <c r="E785">
        <f t="shared" si="36"/>
        <v>3.2759429731140099E-3</v>
      </c>
      <c r="F785">
        <f t="shared" si="37"/>
        <v>3.2759429731140099</v>
      </c>
      <c r="G785">
        <f t="shared" si="38"/>
        <v>1.1866057583649552</v>
      </c>
    </row>
    <row r="786" spans="1:7">
      <c r="A786">
        <v>1973</v>
      </c>
      <c r="B786" t="s">
        <v>35</v>
      </c>
      <c r="C786" s="5">
        <v>3135</v>
      </c>
      <c r="D786" s="5">
        <v>548000</v>
      </c>
      <c r="E786">
        <f t="shared" si="36"/>
        <v>5.720802919708029E-3</v>
      </c>
      <c r="F786">
        <f t="shared" si="37"/>
        <v>5.7208029197080288</v>
      </c>
      <c r="G786">
        <f t="shared" si="38"/>
        <v>1.7441091661190056</v>
      </c>
    </row>
    <row r="787" spans="1:7">
      <c r="A787">
        <v>1974</v>
      </c>
      <c r="B787" t="s">
        <v>35</v>
      </c>
      <c r="C787" s="5">
        <v>3910</v>
      </c>
      <c r="D787" s="5">
        <v>573000</v>
      </c>
      <c r="E787">
        <f t="shared" si="36"/>
        <v>6.8237347294938921E-3</v>
      </c>
      <c r="F787">
        <f t="shared" si="37"/>
        <v>6.8237347294938919</v>
      </c>
      <c r="G787">
        <f t="shared" si="38"/>
        <v>1.9204069362646718</v>
      </c>
    </row>
    <row r="788" spans="1:7">
      <c r="A788">
        <v>1975</v>
      </c>
      <c r="B788" t="s">
        <v>35</v>
      </c>
      <c r="C788" s="5">
        <v>4018</v>
      </c>
      <c r="D788" s="5">
        <v>592000</v>
      </c>
      <c r="E788">
        <f t="shared" si="36"/>
        <v>6.7871621621621624E-3</v>
      </c>
      <c r="F788">
        <f t="shared" si="37"/>
        <v>6.7871621621621623</v>
      </c>
      <c r="G788">
        <f t="shared" si="38"/>
        <v>1.9150329104908741</v>
      </c>
    </row>
    <row r="789" spans="1:7">
      <c r="A789">
        <v>1976</v>
      </c>
      <c r="B789" t="s">
        <v>35</v>
      </c>
      <c r="C789" s="5">
        <v>4215</v>
      </c>
      <c r="D789" s="5">
        <v>610000</v>
      </c>
      <c r="E789">
        <f t="shared" si="36"/>
        <v>6.9098360655737703E-3</v>
      </c>
      <c r="F789">
        <f t="shared" si="37"/>
        <v>6.9098360655737707</v>
      </c>
      <c r="G789">
        <f t="shared" si="38"/>
        <v>1.9329459132685989</v>
      </c>
    </row>
    <row r="790" spans="1:7">
      <c r="A790">
        <v>1977</v>
      </c>
      <c r="B790" t="s">
        <v>35</v>
      </c>
      <c r="C790" s="5">
        <v>4703</v>
      </c>
      <c r="D790" s="5">
        <v>633000</v>
      </c>
      <c r="E790">
        <f t="shared" si="36"/>
        <v>7.4296998420221166E-3</v>
      </c>
      <c r="F790">
        <f t="shared" si="37"/>
        <v>7.4296998420221163</v>
      </c>
      <c r="G790">
        <f t="shared" si="38"/>
        <v>2.0054854598008718</v>
      </c>
    </row>
    <row r="791" spans="1:7">
      <c r="A791">
        <v>1978</v>
      </c>
      <c r="B791" t="s">
        <v>35</v>
      </c>
      <c r="C791" s="5">
        <v>5153</v>
      </c>
      <c r="D791" s="5">
        <v>660000</v>
      </c>
      <c r="E791">
        <f t="shared" si="36"/>
        <v>7.807575757575758E-3</v>
      </c>
      <c r="F791">
        <f t="shared" si="37"/>
        <v>7.8075757575757576</v>
      </c>
      <c r="G791">
        <f t="shared" si="38"/>
        <v>2.0550945133077532</v>
      </c>
    </row>
    <row r="792" spans="1:7">
      <c r="A792">
        <v>1979</v>
      </c>
      <c r="B792" t="s">
        <v>35</v>
      </c>
      <c r="C792" s="5">
        <v>5866</v>
      </c>
      <c r="D792" s="5">
        <v>702000</v>
      </c>
      <c r="E792">
        <f t="shared" si="36"/>
        <v>8.3561253561253556E-3</v>
      </c>
      <c r="F792">
        <f t="shared" si="37"/>
        <v>8.3561253561253555</v>
      </c>
      <c r="G792">
        <f t="shared" si="38"/>
        <v>2.122994845511585</v>
      </c>
    </row>
    <row r="793" spans="1:7">
      <c r="A793">
        <v>1980</v>
      </c>
      <c r="B793" t="s">
        <v>35</v>
      </c>
      <c r="C793" s="5">
        <v>7304</v>
      </c>
      <c r="D793" s="5">
        <v>800312</v>
      </c>
      <c r="E793">
        <f t="shared" si="36"/>
        <v>9.1264406881316294E-3</v>
      </c>
      <c r="F793">
        <f t="shared" si="37"/>
        <v>9.1264406881316287</v>
      </c>
      <c r="G793">
        <f t="shared" si="38"/>
        <v>2.21117577063711</v>
      </c>
    </row>
    <row r="794" spans="1:7">
      <c r="A794">
        <v>1981</v>
      </c>
      <c r="B794" t="s">
        <v>35</v>
      </c>
      <c r="C794" s="5">
        <v>7575</v>
      </c>
      <c r="D794" s="5">
        <v>845000</v>
      </c>
      <c r="E794">
        <f t="shared" si="36"/>
        <v>8.9644970414201192E-3</v>
      </c>
      <c r="F794">
        <f t="shared" si="37"/>
        <v>8.9644970414201186</v>
      </c>
      <c r="G794">
        <f t="shared" si="38"/>
        <v>2.1932720030203963</v>
      </c>
    </row>
    <row r="795" spans="1:7">
      <c r="A795">
        <v>1982</v>
      </c>
      <c r="B795" t="s">
        <v>35</v>
      </c>
      <c r="C795" s="5">
        <v>7096</v>
      </c>
      <c r="D795" s="5">
        <v>881000</v>
      </c>
      <c r="E795">
        <f t="shared" si="36"/>
        <v>8.0544835414301935E-3</v>
      </c>
      <c r="F795">
        <f t="shared" si="37"/>
        <v>8.0544835414301943</v>
      </c>
      <c r="G795">
        <f t="shared" si="38"/>
        <v>2.086228898053236</v>
      </c>
    </row>
    <row r="796" spans="1:7">
      <c r="A796">
        <v>1983</v>
      </c>
      <c r="B796" t="s">
        <v>35</v>
      </c>
      <c r="C796" s="5">
        <v>5838</v>
      </c>
      <c r="D796" s="5">
        <v>891000</v>
      </c>
      <c r="E796">
        <f t="shared" si="36"/>
        <v>6.5521885521885523E-3</v>
      </c>
      <c r="F796">
        <f t="shared" si="37"/>
        <v>6.5521885521885519</v>
      </c>
      <c r="G796">
        <f t="shared" si="38"/>
        <v>1.8797991239432508</v>
      </c>
    </row>
    <row r="797" spans="1:7">
      <c r="A797">
        <v>1984</v>
      </c>
      <c r="B797" t="s">
        <v>35</v>
      </c>
      <c r="C797" s="5">
        <v>5726</v>
      </c>
      <c r="D797" s="5">
        <v>911000</v>
      </c>
      <c r="E797">
        <f t="shared" si="36"/>
        <v>6.2854006586169041E-3</v>
      </c>
      <c r="F797">
        <f t="shared" si="37"/>
        <v>6.2854006586169042</v>
      </c>
      <c r="G797">
        <f t="shared" si="38"/>
        <v>1.8382295883981019</v>
      </c>
    </row>
    <row r="798" spans="1:7">
      <c r="A798">
        <v>1985</v>
      </c>
      <c r="B798" t="s">
        <v>35</v>
      </c>
      <c r="C798" s="5">
        <v>6244</v>
      </c>
      <c r="D798" s="5">
        <v>936000</v>
      </c>
      <c r="E798">
        <f t="shared" si="36"/>
        <v>6.6709401709401711E-3</v>
      </c>
      <c r="F798">
        <f t="shared" si="37"/>
        <v>6.6709401709401712</v>
      </c>
      <c r="G798">
        <f t="shared" si="38"/>
        <v>1.8977608051577306</v>
      </c>
    </row>
    <row r="799" spans="1:7">
      <c r="A799">
        <v>1986</v>
      </c>
      <c r="B799" t="s">
        <v>35</v>
      </c>
      <c r="C799" s="5">
        <v>6923</v>
      </c>
      <c r="D799" s="5">
        <v>963000</v>
      </c>
      <c r="E799">
        <f t="shared" si="36"/>
        <v>7.1889927310488056E-3</v>
      </c>
      <c r="F799">
        <f t="shared" si="37"/>
        <v>7.1889927310488053</v>
      </c>
      <c r="G799">
        <f t="shared" si="38"/>
        <v>1.9725510688798997</v>
      </c>
    </row>
    <row r="800" spans="1:7">
      <c r="A800">
        <v>1987</v>
      </c>
      <c r="B800" t="s">
        <v>35</v>
      </c>
      <c r="C800" s="5">
        <v>7006</v>
      </c>
      <c r="D800" s="5">
        <v>1007000</v>
      </c>
      <c r="E800">
        <f t="shared" si="36"/>
        <v>6.9572989076464743E-3</v>
      </c>
      <c r="F800">
        <f t="shared" si="37"/>
        <v>6.9572989076464742</v>
      </c>
      <c r="G800">
        <f t="shared" si="38"/>
        <v>1.9397913110388698</v>
      </c>
    </row>
    <row r="801" spans="1:7">
      <c r="A801">
        <v>1988</v>
      </c>
      <c r="B801" t="s">
        <v>35</v>
      </c>
      <c r="C801" s="5">
        <v>8275</v>
      </c>
      <c r="D801" s="5">
        <v>1060000</v>
      </c>
      <c r="E801">
        <f t="shared" si="36"/>
        <v>7.8066037735849058E-3</v>
      </c>
      <c r="F801">
        <f t="shared" si="37"/>
        <v>7.8066037735849054</v>
      </c>
      <c r="G801">
        <f t="shared" si="38"/>
        <v>2.0549700131391506</v>
      </c>
    </row>
    <row r="802" spans="1:7">
      <c r="A802">
        <v>1989</v>
      </c>
      <c r="B802" t="s">
        <v>35</v>
      </c>
      <c r="C802" s="5">
        <v>6947</v>
      </c>
      <c r="D802" s="5">
        <v>1111000</v>
      </c>
      <c r="E802">
        <f t="shared" si="36"/>
        <v>6.2529252925292529E-3</v>
      </c>
      <c r="F802">
        <f t="shared" si="37"/>
        <v>6.2529252925292527</v>
      </c>
      <c r="G802">
        <f t="shared" si="38"/>
        <v>1.833049401053251</v>
      </c>
    </row>
    <row r="803" spans="1:7">
      <c r="A803">
        <v>1990</v>
      </c>
      <c r="B803" t="s">
        <v>35</v>
      </c>
      <c r="C803" s="5">
        <v>7222</v>
      </c>
      <c r="D803" s="5">
        <v>1201833</v>
      </c>
      <c r="E803">
        <f t="shared" si="36"/>
        <v>6.009154350063611E-3</v>
      </c>
      <c r="F803">
        <f t="shared" si="37"/>
        <v>6.0091543500636107</v>
      </c>
      <c r="G803">
        <f t="shared" si="38"/>
        <v>1.7932840315027794</v>
      </c>
    </row>
    <row r="804" spans="1:7">
      <c r="A804">
        <v>1991</v>
      </c>
      <c r="B804" t="s">
        <v>35</v>
      </c>
      <c r="C804" s="5">
        <v>8693</v>
      </c>
      <c r="D804" s="5">
        <v>1284000</v>
      </c>
      <c r="E804">
        <f t="shared" si="36"/>
        <v>6.7702492211838003E-3</v>
      </c>
      <c r="F804">
        <f t="shared" si="37"/>
        <v>6.7702492211837999</v>
      </c>
      <c r="G804">
        <f t="shared" si="38"/>
        <v>1.9125378988291577</v>
      </c>
    </row>
    <row r="805" spans="1:7">
      <c r="A805">
        <v>1992</v>
      </c>
      <c r="B805" t="s">
        <v>35</v>
      </c>
      <c r="C805" s="5">
        <v>9247</v>
      </c>
      <c r="D805" s="5">
        <v>1327000</v>
      </c>
      <c r="E805">
        <f t="shared" si="36"/>
        <v>6.968349660889224E-3</v>
      </c>
      <c r="F805">
        <f t="shared" si="37"/>
        <v>6.9683496608892241</v>
      </c>
      <c r="G805">
        <f t="shared" si="38"/>
        <v>1.9413784192454311</v>
      </c>
    </row>
    <row r="806" spans="1:7">
      <c r="A806">
        <v>1993</v>
      </c>
      <c r="B806" t="s">
        <v>35</v>
      </c>
      <c r="C806" s="5">
        <v>12157</v>
      </c>
      <c r="D806" s="5">
        <v>1389000</v>
      </c>
      <c r="E806">
        <f t="shared" si="36"/>
        <v>8.7523398128149747E-3</v>
      </c>
      <c r="F806">
        <f t="shared" si="37"/>
        <v>8.7523398128149754</v>
      </c>
      <c r="G806">
        <f t="shared" si="38"/>
        <v>2.1693210718014502</v>
      </c>
    </row>
    <row r="807" spans="1:7">
      <c r="A807">
        <v>1994</v>
      </c>
      <c r="B807" t="s">
        <v>35</v>
      </c>
      <c r="C807" s="5">
        <v>14597</v>
      </c>
      <c r="D807" s="5">
        <v>1457000</v>
      </c>
      <c r="E807">
        <f t="shared" si="36"/>
        <v>1.0018531228551819E-2</v>
      </c>
      <c r="F807">
        <f t="shared" si="37"/>
        <v>10.018531228551819</v>
      </c>
      <c r="G807">
        <f t="shared" si="38"/>
        <v>2.3044365009353731</v>
      </c>
    </row>
    <row r="808" spans="1:7">
      <c r="A808">
        <v>1995</v>
      </c>
      <c r="B808" t="s">
        <v>35</v>
      </c>
      <c r="C808" s="5">
        <v>14461</v>
      </c>
      <c r="D808" s="5">
        <v>1530000</v>
      </c>
      <c r="E808">
        <f t="shared" si="36"/>
        <v>9.4516339869281044E-3</v>
      </c>
      <c r="F808">
        <f t="shared" si="37"/>
        <v>9.4516339869281047</v>
      </c>
      <c r="G808">
        <f t="shared" si="38"/>
        <v>2.2461876352283112</v>
      </c>
    </row>
    <row r="809" spans="1:7">
      <c r="A809">
        <v>1996</v>
      </c>
      <c r="B809" t="s">
        <v>35</v>
      </c>
      <c r="C809" s="5">
        <v>13005</v>
      </c>
      <c r="D809" s="5">
        <v>1603000</v>
      </c>
      <c r="E809">
        <f t="shared" si="36"/>
        <v>8.1129132875857775E-3</v>
      </c>
      <c r="F809">
        <f t="shared" si="37"/>
        <v>8.1129132875857781</v>
      </c>
      <c r="G809">
        <f t="shared" si="38"/>
        <v>2.093457025273199</v>
      </c>
    </row>
    <row r="810" spans="1:7">
      <c r="A810">
        <v>1997</v>
      </c>
      <c r="B810" t="s">
        <v>35</v>
      </c>
      <c r="C810" s="5">
        <v>13395</v>
      </c>
      <c r="D810" s="5">
        <v>1677000</v>
      </c>
      <c r="E810">
        <f t="shared" si="36"/>
        <v>7.9874776386404285E-3</v>
      </c>
      <c r="F810">
        <f t="shared" si="37"/>
        <v>7.9874776386404287</v>
      </c>
      <c r="G810">
        <f t="shared" si="38"/>
        <v>2.0778750201555001</v>
      </c>
    </row>
    <row r="811" spans="1:7">
      <c r="A811">
        <v>1998</v>
      </c>
      <c r="B811" t="s">
        <v>35</v>
      </c>
      <c r="C811" s="5">
        <v>11244</v>
      </c>
      <c r="D811" s="5">
        <v>1747000</v>
      </c>
      <c r="E811">
        <f t="shared" si="36"/>
        <v>6.436176302232398E-3</v>
      </c>
      <c r="F811">
        <f t="shared" si="37"/>
        <v>6.4361763022323979</v>
      </c>
      <c r="G811">
        <f t="shared" si="38"/>
        <v>1.8619346218923658</v>
      </c>
    </row>
    <row r="812" spans="1:7">
      <c r="A812">
        <v>1999</v>
      </c>
      <c r="B812" t="s">
        <v>35</v>
      </c>
      <c r="C812" s="5">
        <v>10311</v>
      </c>
      <c r="D812" s="5">
        <v>1809253</v>
      </c>
      <c r="E812">
        <f t="shared" si="36"/>
        <v>5.6990371164231867E-3</v>
      </c>
      <c r="F812">
        <f t="shared" si="37"/>
        <v>5.6990371164231863</v>
      </c>
      <c r="G812">
        <f t="shared" si="38"/>
        <v>1.7402972336274407</v>
      </c>
    </row>
    <row r="813" spans="1:7">
      <c r="A813">
        <v>2000</v>
      </c>
      <c r="B813" t="s">
        <v>35</v>
      </c>
      <c r="C813" s="5">
        <v>10474</v>
      </c>
      <c r="D813" s="5">
        <v>1998257</v>
      </c>
      <c r="E813">
        <f t="shared" si="36"/>
        <v>5.2415680265351251E-3</v>
      </c>
      <c r="F813">
        <f t="shared" si="37"/>
        <v>5.2415680265351252</v>
      </c>
      <c r="G813">
        <f t="shared" si="38"/>
        <v>1.6566206952742581</v>
      </c>
    </row>
    <row r="814" spans="1:7">
      <c r="A814">
        <v>1973</v>
      </c>
      <c r="B814" t="s">
        <v>36</v>
      </c>
      <c r="C814" s="5">
        <v>649</v>
      </c>
      <c r="D814" s="5">
        <v>791000</v>
      </c>
      <c r="E814">
        <f t="shared" si="36"/>
        <v>8.2048040455120097E-4</v>
      </c>
      <c r="F814">
        <f t="shared" si="37"/>
        <v>0.82048040455120097</v>
      </c>
      <c r="G814">
        <f t="shared" si="38"/>
        <v>-0.19786525106356392</v>
      </c>
    </row>
    <row r="815" spans="1:7">
      <c r="A815">
        <v>1974</v>
      </c>
      <c r="B815" t="s">
        <v>36</v>
      </c>
      <c r="C815" s="5">
        <v>739</v>
      </c>
      <c r="D815" s="5">
        <v>808000</v>
      </c>
      <c r="E815">
        <f t="shared" si="36"/>
        <v>9.1460396039603966E-4</v>
      </c>
      <c r="F815">
        <f t="shared" si="37"/>
        <v>0.91460396039603964</v>
      </c>
      <c r="G815">
        <f t="shared" si="38"/>
        <v>-8.9264137572893573E-2</v>
      </c>
    </row>
    <row r="816" spans="1:7">
      <c r="A816">
        <v>1975</v>
      </c>
      <c r="B816" t="s">
        <v>36</v>
      </c>
      <c r="C816" s="5">
        <v>816</v>
      </c>
      <c r="D816" s="5">
        <v>818000</v>
      </c>
      <c r="E816">
        <f t="shared" si="36"/>
        <v>9.9755501222493896E-4</v>
      </c>
      <c r="F816">
        <f t="shared" si="37"/>
        <v>0.99755501222493892</v>
      </c>
      <c r="G816">
        <f t="shared" si="38"/>
        <v>-2.4479816386400017E-3</v>
      </c>
    </row>
    <row r="817" spans="1:7">
      <c r="A817">
        <v>1976</v>
      </c>
      <c r="B817" t="s">
        <v>36</v>
      </c>
      <c r="C817" s="5">
        <v>709</v>
      </c>
      <c r="D817" s="5">
        <v>822000</v>
      </c>
      <c r="E817">
        <f t="shared" si="36"/>
        <v>8.6253041362530417E-4</v>
      </c>
      <c r="F817">
        <f t="shared" si="37"/>
        <v>0.86253041362530414</v>
      </c>
      <c r="G817">
        <f t="shared" si="38"/>
        <v>-0.14788486852405242</v>
      </c>
    </row>
    <row r="818" spans="1:7">
      <c r="A818">
        <v>1977</v>
      </c>
      <c r="B818" t="s">
        <v>36</v>
      </c>
      <c r="C818" s="5">
        <v>960</v>
      </c>
      <c r="D818" s="5">
        <v>849000</v>
      </c>
      <c r="E818">
        <f t="shared" si="36"/>
        <v>1.1307420494699647E-3</v>
      </c>
      <c r="F818">
        <f t="shared" si="37"/>
        <v>1.1307420494699647</v>
      </c>
      <c r="G818">
        <f t="shared" si="38"/>
        <v>0.12287409815053464</v>
      </c>
    </row>
    <row r="819" spans="1:7">
      <c r="A819">
        <v>1978</v>
      </c>
      <c r="B819" t="s">
        <v>36</v>
      </c>
      <c r="C819" s="5">
        <v>1035</v>
      </c>
      <c r="D819" s="5">
        <v>871000</v>
      </c>
      <c r="E819">
        <f t="shared" si="36"/>
        <v>1.1882893226176808E-3</v>
      </c>
      <c r="F819">
        <f t="shared" si="37"/>
        <v>1.1882893226176807</v>
      </c>
      <c r="G819">
        <f t="shared" si="38"/>
        <v>0.17251472884696656</v>
      </c>
    </row>
    <row r="820" spans="1:7">
      <c r="A820">
        <v>1979</v>
      </c>
      <c r="B820" t="s">
        <v>36</v>
      </c>
      <c r="C820" s="5">
        <v>1241</v>
      </c>
      <c r="D820" s="5">
        <v>887000</v>
      </c>
      <c r="E820">
        <f t="shared" si="36"/>
        <v>1.399098083427283E-3</v>
      </c>
      <c r="F820">
        <f t="shared" si="37"/>
        <v>1.399098083427283</v>
      </c>
      <c r="G820">
        <f t="shared" si="38"/>
        <v>0.33582780289502778</v>
      </c>
    </row>
    <row r="821" spans="1:7">
      <c r="A821">
        <v>1980</v>
      </c>
      <c r="B821" t="s">
        <v>36</v>
      </c>
      <c r="C821" s="5">
        <v>1653</v>
      </c>
      <c r="D821" s="5">
        <v>919114</v>
      </c>
      <c r="E821">
        <f t="shared" si="36"/>
        <v>1.7984711363334689E-3</v>
      </c>
      <c r="F821">
        <f t="shared" si="37"/>
        <v>1.7984711363334689</v>
      </c>
      <c r="G821">
        <f t="shared" si="38"/>
        <v>0.5869369352805105</v>
      </c>
    </row>
    <row r="822" spans="1:7">
      <c r="A822">
        <v>1981</v>
      </c>
      <c r="B822" t="s">
        <v>36</v>
      </c>
      <c r="C822" s="5">
        <v>1375</v>
      </c>
      <c r="D822" s="5">
        <v>935000</v>
      </c>
      <c r="E822">
        <f t="shared" si="36"/>
        <v>1.4705882352941176E-3</v>
      </c>
      <c r="F822">
        <f t="shared" si="37"/>
        <v>1.4705882352941175</v>
      </c>
      <c r="G822">
        <f t="shared" si="38"/>
        <v>0.38566248081198456</v>
      </c>
    </row>
    <row r="823" spans="1:7">
      <c r="A823">
        <v>1982</v>
      </c>
      <c r="B823" t="s">
        <v>36</v>
      </c>
      <c r="C823" s="5">
        <v>1187</v>
      </c>
      <c r="D823" s="5">
        <v>951000</v>
      </c>
      <c r="E823">
        <f t="shared" si="36"/>
        <v>1.2481598317560462E-3</v>
      </c>
      <c r="F823">
        <f t="shared" si="37"/>
        <v>1.2481598317560463</v>
      </c>
      <c r="G823">
        <f t="shared" si="38"/>
        <v>0.22167033206427775</v>
      </c>
    </row>
    <row r="824" spans="1:7">
      <c r="A824">
        <v>1983</v>
      </c>
      <c r="B824" t="s">
        <v>36</v>
      </c>
      <c r="C824" s="5">
        <v>1200</v>
      </c>
      <c r="D824" s="5">
        <v>959000</v>
      </c>
      <c r="E824">
        <f t="shared" si="36"/>
        <v>1.2513034410844631E-3</v>
      </c>
      <c r="F824">
        <f t="shared" si="37"/>
        <v>1.251303441084463</v>
      </c>
      <c r="G824">
        <f t="shared" si="38"/>
        <v>0.22418576089265349</v>
      </c>
    </row>
    <row r="825" spans="1:7">
      <c r="A825">
        <v>1984</v>
      </c>
      <c r="B825" t="s">
        <v>36</v>
      </c>
      <c r="C825" s="5">
        <v>1308</v>
      </c>
      <c r="D825" s="5">
        <v>977000</v>
      </c>
      <c r="E825">
        <f t="shared" si="36"/>
        <v>1.3387922210849538E-3</v>
      </c>
      <c r="F825">
        <f t="shared" si="37"/>
        <v>1.3387922210849539</v>
      </c>
      <c r="G825">
        <f t="shared" si="38"/>
        <v>0.29176787997436121</v>
      </c>
    </row>
    <row r="826" spans="1:7">
      <c r="A826">
        <v>1985</v>
      </c>
      <c r="B826" t="s">
        <v>36</v>
      </c>
      <c r="C826" s="5">
        <v>1405</v>
      </c>
      <c r="D826" s="5">
        <v>998000</v>
      </c>
      <c r="E826">
        <f t="shared" si="36"/>
        <v>1.4078156312625251E-3</v>
      </c>
      <c r="F826">
        <f t="shared" si="37"/>
        <v>1.4078156312625252</v>
      </c>
      <c r="G826">
        <f t="shared" si="38"/>
        <v>0.34203930545638228</v>
      </c>
    </row>
    <row r="827" spans="1:7">
      <c r="A827">
        <v>1986</v>
      </c>
      <c r="B827" t="s">
        <v>36</v>
      </c>
      <c r="C827" s="5">
        <v>1433</v>
      </c>
      <c r="D827" s="5">
        <v>1027000</v>
      </c>
      <c r="E827">
        <f t="shared" si="36"/>
        <v>1.3953261927945472E-3</v>
      </c>
      <c r="F827">
        <f t="shared" si="37"/>
        <v>1.3953261927945471</v>
      </c>
      <c r="G827">
        <f t="shared" si="38"/>
        <v>0.3331282178996135</v>
      </c>
    </row>
    <row r="828" spans="1:7">
      <c r="A828">
        <v>1987</v>
      </c>
      <c r="B828" t="s">
        <v>36</v>
      </c>
      <c r="C828" s="5">
        <v>1581</v>
      </c>
      <c r="D828" s="5">
        <v>1057000</v>
      </c>
      <c r="E828">
        <f t="shared" si="36"/>
        <v>1.4957426679280985E-3</v>
      </c>
      <c r="F828">
        <f t="shared" si="37"/>
        <v>1.4957426679280985</v>
      </c>
      <c r="G828">
        <f t="shared" si="38"/>
        <v>0.40262285133923448</v>
      </c>
    </row>
    <row r="829" spans="1:7">
      <c r="A829">
        <v>1988</v>
      </c>
      <c r="B829" t="s">
        <v>36</v>
      </c>
      <c r="C829" s="5">
        <v>1622</v>
      </c>
      <c r="D829" s="5">
        <v>1097000</v>
      </c>
      <c r="E829">
        <f t="shared" si="36"/>
        <v>1.4785779398359161E-3</v>
      </c>
      <c r="F829">
        <f t="shared" si="37"/>
        <v>1.4785779398359162</v>
      </c>
      <c r="G829">
        <f t="shared" si="38"/>
        <v>0.39108077440012806</v>
      </c>
    </row>
    <row r="830" spans="1:7">
      <c r="A830">
        <v>1989</v>
      </c>
      <c r="B830" t="s">
        <v>36</v>
      </c>
      <c r="C830" s="5">
        <v>1865</v>
      </c>
      <c r="D830" s="5">
        <v>1107000</v>
      </c>
      <c r="E830">
        <f t="shared" ref="E830:E893" si="39">C830/D830</f>
        <v>1.6847335140018067E-3</v>
      </c>
      <c r="F830">
        <f t="shared" ref="F830:F893" si="40">E830*1000</f>
        <v>1.6847335140018067</v>
      </c>
      <c r="G830">
        <f t="shared" ref="G830:G893" si="41">LN(F830)</f>
        <v>0.52160739936927902</v>
      </c>
    </row>
    <row r="831" spans="1:7">
      <c r="A831">
        <v>1990</v>
      </c>
      <c r="B831" t="s">
        <v>36</v>
      </c>
      <c r="C831" s="5">
        <v>1459</v>
      </c>
      <c r="D831" s="5">
        <v>1109252</v>
      </c>
      <c r="E831">
        <f t="shared" si="39"/>
        <v>1.3153007612336962E-3</v>
      </c>
      <c r="F831">
        <f t="shared" si="40"/>
        <v>1.3153007612336962</v>
      </c>
      <c r="G831">
        <f t="shared" si="41"/>
        <v>0.2740653552453336</v>
      </c>
    </row>
    <row r="832" spans="1:7">
      <c r="A832">
        <v>1991</v>
      </c>
      <c r="B832" t="s">
        <v>36</v>
      </c>
      <c r="C832" s="5">
        <v>1318</v>
      </c>
      <c r="D832" s="5">
        <v>1105000</v>
      </c>
      <c r="E832">
        <f t="shared" si="39"/>
        <v>1.1927601809954751E-3</v>
      </c>
      <c r="F832">
        <f t="shared" si="40"/>
        <v>1.1927601809954751</v>
      </c>
      <c r="G832">
        <f t="shared" si="41"/>
        <v>0.17627010111059932</v>
      </c>
    </row>
    <row r="833" spans="1:7">
      <c r="A833">
        <v>1992</v>
      </c>
      <c r="B833" t="s">
        <v>36</v>
      </c>
      <c r="C833" s="5">
        <v>1397</v>
      </c>
      <c r="D833" s="5">
        <v>1111000</v>
      </c>
      <c r="E833">
        <f t="shared" si="39"/>
        <v>1.2574257425742575E-3</v>
      </c>
      <c r="F833">
        <f t="shared" si="40"/>
        <v>1.2574257425742574</v>
      </c>
      <c r="G833">
        <f t="shared" si="41"/>
        <v>0.22906656961733182</v>
      </c>
    </row>
    <row r="834" spans="1:7">
      <c r="A834">
        <v>1993</v>
      </c>
      <c r="B834" t="s">
        <v>36</v>
      </c>
      <c r="C834" s="5">
        <v>1550</v>
      </c>
      <c r="D834" s="5">
        <v>1125000</v>
      </c>
      <c r="E834">
        <f t="shared" si="39"/>
        <v>1.3777777777777777E-3</v>
      </c>
      <c r="F834">
        <f t="shared" si="40"/>
        <v>1.3777777777777778</v>
      </c>
      <c r="G834">
        <f t="shared" si="41"/>
        <v>0.32047189527477177</v>
      </c>
    </row>
    <row r="835" spans="1:7">
      <c r="A835">
        <v>1994</v>
      </c>
      <c r="B835" t="s">
        <v>36</v>
      </c>
      <c r="C835" s="5">
        <v>1328</v>
      </c>
      <c r="D835" s="5">
        <v>1137000</v>
      </c>
      <c r="E835">
        <f t="shared" si="39"/>
        <v>1.167985927880387E-3</v>
      </c>
      <c r="F835">
        <f t="shared" si="40"/>
        <v>1.167985927880387</v>
      </c>
      <c r="G835">
        <f t="shared" si="41"/>
        <v>0.15528083628584316</v>
      </c>
    </row>
    <row r="836" spans="1:7">
      <c r="A836">
        <v>1995</v>
      </c>
      <c r="B836" t="s">
        <v>36</v>
      </c>
      <c r="C836" s="5">
        <v>1314</v>
      </c>
      <c r="D836" s="5">
        <v>1148000</v>
      </c>
      <c r="E836">
        <f t="shared" si="39"/>
        <v>1.1445993031358884E-3</v>
      </c>
      <c r="F836">
        <f t="shared" si="40"/>
        <v>1.1445993031358883</v>
      </c>
      <c r="G836">
        <f t="shared" si="41"/>
        <v>0.13505462216504394</v>
      </c>
    </row>
    <row r="837" spans="1:7">
      <c r="A837">
        <v>1996</v>
      </c>
      <c r="B837" t="s">
        <v>36</v>
      </c>
      <c r="C837" s="5">
        <v>1373</v>
      </c>
      <c r="D837" s="5">
        <v>1162000</v>
      </c>
      <c r="E837">
        <f t="shared" si="39"/>
        <v>1.1815834767641997E-3</v>
      </c>
      <c r="F837">
        <f t="shared" si="40"/>
        <v>1.1815834767641997</v>
      </c>
      <c r="G837">
        <f t="shared" si="41"/>
        <v>0.16685546835611456</v>
      </c>
    </row>
    <row r="838" spans="1:7">
      <c r="A838">
        <v>1997</v>
      </c>
      <c r="B838" t="s">
        <v>36</v>
      </c>
      <c r="C838" s="5">
        <v>1328</v>
      </c>
      <c r="D838" s="5">
        <v>1173000</v>
      </c>
      <c r="E838">
        <f t="shared" si="39"/>
        <v>1.1321398124467179E-3</v>
      </c>
      <c r="F838">
        <f t="shared" si="40"/>
        <v>1.1321398124467179</v>
      </c>
      <c r="G838">
        <f t="shared" si="41"/>
        <v>0.12410948138290377</v>
      </c>
    </row>
    <row r="839" spans="1:7">
      <c r="A839">
        <v>1998</v>
      </c>
      <c r="B839" t="s">
        <v>36</v>
      </c>
      <c r="C839" s="5">
        <v>1270</v>
      </c>
      <c r="D839" s="5">
        <v>1185000</v>
      </c>
      <c r="E839">
        <f t="shared" si="39"/>
        <v>1.0717299578059071E-3</v>
      </c>
      <c r="F839">
        <f t="shared" si="40"/>
        <v>1.071729957805907</v>
      </c>
      <c r="G839">
        <f t="shared" si="41"/>
        <v>6.9274125883405202E-2</v>
      </c>
    </row>
    <row r="840" spans="1:7">
      <c r="A840">
        <v>1999</v>
      </c>
      <c r="B840" t="s">
        <v>36</v>
      </c>
      <c r="C840" s="5">
        <v>1159</v>
      </c>
      <c r="D840" s="5">
        <v>1201134</v>
      </c>
      <c r="E840">
        <f t="shared" si="39"/>
        <v>9.6492148253234024E-4</v>
      </c>
      <c r="F840">
        <f t="shared" si="40"/>
        <v>0.96492148253234022</v>
      </c>
      <c r="G840">
        <f t="shared" si="41"/>
        <v>-3.5708546204943674E-2</v>
      </c>
    </row>
    <row r="841" spans="1:7">
      <c r="A841">
        <v>2000</v>
      </c>
      <c r="B841" t="s">
        <v>36</v>
      </c>
      <c r="C841" s="5">
        <v>2167</v>
      </c>
      <c r="D841" s="5">
        <v>1235786</v>
      </c>
      <c r="E841">
        <f t="shared" si="39"/>
        <v>1.7535398523692612E-3</v>
      </c>
      <c r="F841">
        <f t="shared" si="40"/>
        <v>1.7535398523692614</v>
      </c>
      <c r="G841">
        <f t="shared" si="41"/>
        <v>0.56163651766761347</v>
      </c>
    </row>
    <row r="842" spans="1:7">
      <c r="A842">
        <v>1973</v>
      </c>
      <c r="B842" t="s">
        <v>37</v>
      </c>
      <c r="C842" s="5">
        <v>28845</v>
      </c>
      <c r="D842" s="5">
        <v>7361000</v>
      </c>
      <c r="E842">
        <f t="shared" si="39"/>
        <v>3.9186251867952722E-3</v>
      </c>
      <c r="F842">
        <f t="shared" si="40"/>
        <v>3.9186251867952722</v>
      </c>
      <c r="G842">
        <f t="shared" si="41"/>
        <v>1.3657408746322839</v>
      </c>
    </row>
    <row r="843" spans="1:7">
      <c r="A843">
        <v>1974</v>
      </c>
      <c r="B843" t="s">
        <v>37</v>
      </c>
      <c r="C843" s="5">
        <v>29568</v>
      </c>
      <c r="D843" s="5">
        <v>7330000</v>
      </c>
      <c r="E843">
        <f t="shared" si="39"/>
        <v>4.0338335607094135E-3</v>
      </c>
      <c r="F843">
        <f t="shared" si="40"/>
        <v>4.0338335607094136</v>
      </c>
      <c r="G843">
        <f t="shared" si="41"/>
        <v>1.3947171795607136</v>
      </c>
    </row>
    <row r="844" spans="1:7">
      <c r="A844">
        <v>1975</v>
      </c>
      <c r="B844" t="s">
        <v>37</v>
      </c>
      <c r="C844" s="5">
        <v>30215</v>
      </c>
      <c r="D844" s="5">
        <v>7316000</v>
      </c>
      <c r="E844">
        <f t="shared" si="39"/>
        <v>4.1299890650628758E-3</v>
      </c>
      <c r="F844">
        <f t="shared" si="40"/>
        <v>4.1299890650628761</v>
      </c>
      <c r="G844">
        <f t="shared" si="41"/>
        <v>1.4182747592849025</v>
      </c>
    </row>
    <row r="845" spans="1:7">
      <c r="A845">
        <v>1976</v>
      </c>
      <c r="B845" t="s">
        <v>37</v>
      </c>
      <c r="C845" s="5">
        <v>29107</v>
      </c>
      <c r="D845" s="5">
        <v>7336000</v>
      </c>
      <c r="E845">
        <f t="shared" si="39"/>
        <v>3.9676935659760087E-3</v>
      </c>
      <c r="F845">
        <f t="shared" si="40"/>
        <v>3.9676935659760089</v>
      </c>
      <c r="G845">
        <f t="shared" si="41"/>
        <v>1.3781849601239908</v>
      </c>
    </row>
    <row r="846" spans="1:7">
      <c r="A846">
        <v>1977</v>
      </c>
      <c r="B846" t="s">
        <v>37</v>
      </c>
      <c r="C846" s="5">
        <v>28732</v>
      </c>
      <c r="D846" s="5">
        <v>7329000</v>
      </c>
      <c r="E846">
        <f t="shared" si="39"/>
        <v>3.9203165506890439E-3</v>
      </c>
      <c r="F846">
        <f t="shared" si="40"/>
        <v>3.9203165506890438</v>
      </c>
      <c r="G846">
        <f t="shared" si="41"/>
        <v>1.366172403268842</v>
      </c>
    </row>
    <row r="847" spans="1:7">
      <c r="A847">
        <v>1978</v>
      </c>
      <c r="B847" t="s">
        <v>37</v>
      </c>
      <c r="C847" s="5">
        <v>31027</v>
      </c>
      <c r="D847" s="5">
        <v>7327000</v>
      </c>
      <c r="E847">
        <f t="shared" si="39"/>
        <v>4.2346117101132799E-3</v>
      </c>
      <c r="F847">
        <f t="shared" si="40"/>
        <v>4.2346117101132803</v>
      </c>
      <c r="G847">
        <f t="shared" si="41"/>
        <v>1.4432916379769418</v>
      </c>
    </row>
    <row r="848" spans="1:7">
      <c r="A848">
        <v>1979</v>
      </c>
      <c r="B848" t="s">
        <v>37</v>
      </c>
      <c r="C848" s="5">
        <v>36747</v>
      </c>
      <c r="D848" s="5">
        <v>7332000</v>
      </c>
      <c r="E848">
        <f t="shared" si="39"/>
        <v>5.0118657937806878E-3</v>
      </c>
      <c r="F848">
        <f t="shared" si="40"/>
        <v>5.0118657937806876</v>
      </c>
      <c r="G848">
        <f t="shared" si="41"/>
        <v>1.6118082596961996</v>
      </c>
    </row>
    <row r="849" spans="1:7">
      <c r="A849">
        <v>1980</v>
      </c>
      <c r="B849" t="s">
        <v>37</v>
      </c>
      <c r="C849" s="5">
        <v>44373</v>
      </c>
      <c r="D849" s="5">
        <v>7342164</v>
      </c>
      <c r="E849">
        <f t="shared" si="39"/>
        <v>6.0435860599136713E-3</v>
      </c>
      <c r="F849">
        <f t="shared" si="40"/>
        <v>6.0435860599136717</v>
      </c>
      <c r="G849">
        <f t="shared" si="41"/>
        <v>1.7989975542943626</v>
      </c>
    </row>
    <row r="850" spans="1:7">
      <c r="A850">
        <v>1981</v>
      </c>
      <c r="B850" t="s">
        <v>37</v>
      </c>
      <c r="C850" s="5">
        <v>46674</v>
      </c>
      <c r="D850" s="5">
        <v>7401000</v>
      </c>
      <c r="E850">
        <f t="shared" si="39"/>
        <v>6.3064450749898658E-3</v>
      </c>
      <c r="F850">
        <f t="shared" si="40"/>
        <v>6.306445074989866</v>
      </c>
      <c r="G850">
        <f t="shared" si="41"/>
        <v>1.8415721382373627</v>
      </c>
    </row>
    <row r="851" spans="1:7">
      <c r="A851">
        <v>1982</v>
      </c>
      <c r="B851" t="s">
        <v>37</v>
      </c>
      <c r="C851" s="5">
        <v>45175</v>
      </c>
      <c r="D851" s="5">
        <v>7438000</v>
      </c>
      <c r="E851">
        <f t="shared" si="39"/>
        <v>6.0735412745361655E-3</v>
      </c>
      <c r="F851">
        <f t="shared" si="40"/>
        <v>6.0735412745361659</v>
      </c>
      <c r="G851">
        <f t="shared" si="41"/>
        <v>1.803941840975414</v>
      </c>
    </row>
    <row r="852" spans="1:7">
      <c r="A852">
        <v>1983</v>
      </c>
      <c r="B852" t="s">
        <v>37</v>
      </c>
      <c r="C852" s="5">
        <v>41304</v>
      </c>
      <c r="D852" s="5">
        <v>7468000</v>
      </c>
      <c r="E852">
        <f t="shared" si="39"/>
        <v>5.5307980717728975E-3</v>
      </c>
      <c r="F852">
        <f t="shared" si="40"/>
        <v>5.5307980717728977</v>
      </c>
      <c r="G852">
        <f t="shared" si="41"/>
        <v>1.7103321218978718</v>
      </c>
    </row>
    <row r="853" spans="1:7">
      <c r="A853">
        <v>1984</v>
      </c>
      <c r="B853" t="s">
        <v>37</v>
      </c>
      <c r="C853" s="5">
        <v>39659</v>
      </c>
      <c r="D853" s="5">
        <v>7515000</v>
      </c>
      <c r="E853">
        <f t="shared" si="39"/>
        <v>5.2773120425815036E-3</v>
      </c>
      <c r="F853">
        <f t="shared" si="40"/>
        <v>5.2773120425815039</v>
      </c>
      <c r="G853">
        <f t="shared" si="41"/>
        <v>1.663416885247091</v>
      </c>
    </row>
    <row r="854" spans="1:7">
      <c r="A854">
        <v>1985</v>
      </c>
      <c r="B854" t="s">
        <v>37</v>
      </c>
      <c r="C854" s="5">
        <v>41172</v>
      </c>
      <c r="D854" s="5">
        <v>7562000</v>
      </c>
      <c r="E854">
        <f t="shared" si="39"/>
        <v>5.4445913779423436E-3</v>
      </c>
      <c r="F854">
        <f t="shared" si="40"/>
        <v>5.4445913779423432</v>
      </c>
      <c r="G854">
        <f t="shared" si="41"/>
        <v>1.6946227081955718</v>
      </c>
    </row>
    <row r="855" spans="1:7">
      <c r="A855">
        <v>1986</v>
      </c>
      <c r="B855" t="s">
        <v>37</v>
      </c>
      <c r="C855" s="5">
        <v>43623</v>
      </c>
      <c r="D855" s="5">
        <v>7620000</v>
      </c>
      <c r="E855">
        <f t="shared" si="39"/>
        <v>5.7248031496062992E-3</v>
      </c>
      <c r="F855">
        <f t="shared" si="40"/>
        <v>5.7248031496062994</v>
      </c>
      <c r="G855">
        <f t="shared" si="41"/>
        <v>1.7448081645009035</v>
      </c>
    </row>
    <row r="856" spans="1:7">
      <c r="A856">
        <v>1987</v>
      </c>
      <c r="B856" t="s">
        <v>37</v>
      </c>
      <c r="C856" s="5">
        <v>41507</v>
      </c>
      <c r="D856" s="5">
        <v>7672000</v>
      </c>
      <c r="E856">
        <f t="shared" si="39"/>
        <v>5.4101929092805002E-3</v>
      </c>
      <c r="F856">
        <f t="shared" si="40"/>
        <v>5.4101929092805001</v>
      </c>
      <c r="G856">
        <f t="shared" si="41"/>
        <v>1.6882847501303331</v>
      </c>
    </row>
    <row r="857" spans="1:7">
      <c r="A857">
        <v>1988</v>
      </c>
      <c r="B857" t="s">
        <v>37</v>
      </c>
      <c r="C857" s="5">
        <v>44993</v>
      </c>
      <c r="D857" s="5">
        <v>7720000</v>
      </c>
      <c r="E857">
        <f t="shared" si="39"/>
        <v>5.8281088082901555E-3</v>
      </c>
      <c r="F857">
        <f t="shared" si="40"/>
        <v>5.8281088082901551</v>
      </c>
      <c r="G857">
        <f t="shared" si="41"/>
        <v>1.762692558078059</v>
      </c>
    </row>
    <row r="858" spans="1:7">
      <c r="A858">
        <v>1989</v>
      </c>
      <c r="B858" t="s">
        <v>37</v>
      </c>
      <c r="C858" s="5">
        <v>47111</v>
      </c>
      <c r="D858" s="5">
        <v>7736000</v>
      </c>
      <c r="E858">
        <f t="shared" si="39"/>
        <v>6.0898397104446741E-3</v>
      </c>
      <c r="F858">
        <f t="shared" si="40"/>
        <v>6.0898397104446742</v>
      </c>
      <c r="G858">
        <f t="shared" si="41"/>
        <v>1.806621761251398</v>
      </c>
    </row>
    <row r="859" spans="1:7">
      <c r="A859">
        <v>1990</v>
      </c>
      <c r="B859" t="s">
        <v>37</v>
      </c>
      <c r="C859" s="5">
        <v>50057</v>
      </c>
      <c r="D859" s="5">
        <v>7730188</v>
      </c>
      <c r="E859">
        <f t="shared" si="39"/>
        <v>6.4755216820082517E-3</v>
      </c>
      <c r="F859">
        <f t="shared" si="40"/>
        <v>6.4755216820082513</v>
      </c>
      <c r="G859">
        <f t="shared" si="41"/>
        <v>1.8680291729900451</v>
      </c>
    </row>
    <row r="860" spans="1:7">
      <c r="A860">
        <v>1991</v>
      </c>
      <c r="B860" t="s">
        <v>37</v>
      </c>
      <c r="C860" s="5">
        <v>49257</v>
      </c>
      <c r="D860" s="5">
        <v>7760000</v>
      </c>
      <c r="E860">
        <f t="shared" si="39"/>
        <v>6.3475515463917529E-3</v>
      </c>
      <c r="F860">
        <f t="shared" si="40"/>
        <v>6.3475515463917533</v>
      </c>
      <c r="G860">
        <f t="shared" si="41"/>
        <v>1.8480691553028732</v>
      </c>
    </row>
    <row r="861" spans="1:7">
      <c r="A861">
        <v>1992</v>
      </c>
      <c r="B861" t="s">
        <v>37</v>
      </c>
      <c r="C861" s="5">
        <v>48745</v>
      </c>
      <c r="D861" s="5">
        <v>7789000</v>
      </c>
      <c r="E861">
        <f t="shared" si="39"/>
        <v>6.2581846193349592E-3</v>
      </c>
      <c r="F861">
        <f t="shared" si="40"/>
        <v>6.2581846193349593</v>
      </c>
      <c r="G861">
        <f t="shared" si="41"/>
        <v>1.8338901461434234</v>
      </c>
    </row>
    <row r="862" spans="1:7">
      <c r="A862">
        <v>1993</v>
      </c>
      <c r="B862" t="s">
        <v>37</v>
      </c>
      <c r="C862" s="5">
        <v>49390</v>
      </c>
      <c r="D862" s="5">
        <v>7879000</v>
      </c>
      <c r="E862">
        <f t="shared" si="39"/>
        <v>6.2685620002538396E-3</v>
      </c>
      <c r="F862">
        <f t="shared" si="40"/>
        <v>6.2685620002538398</v>
      </c>
      <c r="G862">
        <f t="shared" si="41"/>
        <v>1.8355469822889825</v>
      </c>
    </row>
    <row r="863" spans="1:7">
      <c r="A863">
        <v>1994</v>
      </c>
      <c r="B863" t="s">
        <v>37</v>
      </c>
      <c r="C863" s="5">
        <v>48544</v>
      </c>
      <c r="D863" s="5">
        <v>7904000</v>
      </c>
      <c r="E863">
        <f t="shared" si="39"/>
        <v>6.1417004048582996E-3</v>
      </c>
      <c r="F863">
        <f t="shared" si="40"/>
        <v>6.1417004048582999</v>
      </c>
      <c r="G863">
        <f t="shared" si="41"/>
        <v>1.8151016427205551</v>
      </c>
    </row>
    <row r="864" spans="1:7">
      <c r="A864">
        <v>1995</v>
      </c>
      <c r="B864" t="s">
        <v>37</v>
      </c>
      <c r="C864" s="5">
        <v>47652</v>
      </c>
      <c r="D864" s="5">
        <v>7945000</v>
      </c>
      <c r="E864">
        <f t="shared" si="39"/>
        <v>5.9977344241661425E-3</v>
      </c>
      <c r="F864">
        <f t="shared" si="40"/>
        <v>5.9977344241661426</v>
      </c>
      <c r="G864">
        <f t="shared" si="41"/>
        <v>1.7913818019484355</v>
      </c>
    </row>
    <row r="865" spans="1:7">
      <c r="A865">
        <v>1996</v>
      </c>
      <c r="B865" t="s">
        <v>37</v>
      </c>
      <c r="C865" s="5">
        <v>42459</v>
      </c>
      <c r="D865" s="5">
        <v>7988000</v>
      </c>
      <c r="E865">
        <f t="shared" si="39"/>
        <v>5.31534802203305E-3</v>
      </c>
      <c r="F865">
        <f t="shared" si="40"/>
        <v>5.3153480220330502</v>
      </c>
      <c r="G865">
        <f t="shared" si="41"/>
        <v>1.6705984888662428</v>
      </c>
    </row>
    <row r="866" spans="1:7">
      <c r="A866">
        <v>1997</v>
      </c>
      <c r="B866" t="s">
        <v>37</v>
      </c>
      <c r="C866" s="5">
        <v>39673</v>
      </c>
      <c r="D866" s="5">
        <v>8053000</v>
      </c>
      <c r="E866">
        <f t="shared" si="39"/>
        <v>4.9264870234695148E-3</v>
      </c>
      <c r="F866">
        <f t="shared" si="40"/>
        <v>4.9264870234695151</v>
      </c>
      <c r="G866">
        <f t="shared" si="41"/>
        <v>1.5946261627506397</v>
      </c>
    </row>
    <row r="867" spans="1:7">
      <c r="A867">
        <v>1998</v>
      </c>
      <c r="B867" t="s">
        <v>37</v>
      </c>
      <c r="C867" s="5">
        <v>35720</v>
      </c>
      <c r="D867" s="5">
        <v>8115000</v>
      </c>
      <c r="E867">
        <f t="shared" si="39"/>
        <v>4.401725200246457E-3</v>
      </c>
      <c r="F867">
        <f t="shared" si="40"/>
        <v>4.4017252002464566</v>
      </c>
      <c r="G867">
        <f t="shared" si="41"/>
        <v>1.4819965550417435</v>
      </c>
    </row>
    <row r="868" spans="1:7">
      <c r="A868">
        <v>1999</v>
      </c>
      <c r="B868" t="s">
        <v>37</v>
      </c>
      <c r="C868" s="5">
        <v>33540</v>
      </c>
      <c r="D868" s="5">
        <v>8143412</v>
      </c>
      <c r="E868">
        <f t="shared" si="39"/>
        <v>4.1186667210255361E-3</v>
      </c>
      <c r="F868">
        <f t="shared" si="40"/>
        <v>4.1186667210255363</v>
      </c>
      <c r="G868">
        <f t="shared" si="41"/>
        <v>1.4155294995863972</v>
      </c>
    </row>
    <row r="869" spans="1:7">
      <c r="A869">
        <v>2000</v>
      </c>
      <c r="B869" t="s">
        <v>37</v>
      </c>
      <c r="C869" s="5">
        <v>32298</v>
      </c>
      <c r="D869" s="5">
        <v>8414350</v>
      </c>
      <c r="E869">
        <f t="shared" si="39"/>
        <v>3.8384426604550557E-3</v>
      </c>
      <c r="F869">
        <f t="shared" si="40"/>
        <v>3.8384426604550557</v>
      </c>
      <c r="G869">
        <f t="shared" si="41"/>
        <v>1.3450667271659209</v>
      </c>
    </row>
    <row r="870" spans="1:7">
      <c r="A870">
        <v>1973</v>
      </c>
      <c r="B870" t="s">
        <v>38</v>
      </c>
      <c r="C870" s="5">
        <v>28845</v>
      </c>
      <c r="D870" s="5">
        <v>7361000</v>
      </c>
      <c r="E870">
        <f t="shared" si="39"/>
        <v>3.9186251867952722E-3</v>
      </c>
      <c r="F870">
        <f t="shared" si="40"/>
        <v>3.9186251867952722</v>
      </c>
      <c r="G870">
        <f t="shared" si="41"/>
        <v>1.3657408746322839</v>
      </c>
    </row>
    <row r="871" spans="1:7">
      <c r="A871">
        <v>1974</v>
      </c>
      <c r="B871" t="s">
        <v>38</v>
      </c>
      <c r="C871" s="5">
        <v>29568</v>
      </c>
      <c r="D871" s="5">
        <v>7330000</v>
      </c>
      <c r="E871">
        <f t="shared" si="39"/>
        <v>4.0338335607094135E-3</v>
      </c>
      <c r="F871">
        <f t="shared" si="40"/>
        <v>4.0338335607094136</v>
      </c>
      <c r="G871">
        <f t="shared" si="41"/>
        <v>1.3947171795607136</v>
      </c>
    </row>
    <row r="872" spans="1:7">
      <c r="A872">
        <v>1975</v>
      </c>
      <c r="B872" t="s">
        <v>38</v>
      </c>
      <c r="C872" s="5">
        <v>30215</v>
      </c>
      <c r="D872" s="5">
        <v>7316000</v>
      </c>
      <c r="E872">
        <f t="shared" si="39"/>
        <v>4.1299890650628758E-3</v>
      </c>
      <c r="F872">
        <f t="shared" si="40"/>
        <v>4.1299890650628761</v>
      </c>
      <c r="G872">
        <f t="shared" si="41"/>
        <v>1.4182747592849025</v>
      </c>
    </row>
    <row r="873" spans="1:7">
      <c r="A873">
        <v>1976</v>
      </c>
      <c r="B873" t="s">
        <v>38</v>
      </c>
      <c r="C873" s="5">
        <v>29107</v>
      </c>
      <c r="D873" s="5">
        <v>7336000</v>
      </c>
      <c r="E873">
        <f t="shared" si="39"/>
        <v>3.9676935659760087E-3</v>
      </c>
      <c r="F873">
        <f t="shared" si="40"/>
        <v>3.9676935659760089</v>
      </c>
      <c r="G873">
        <f t="shared" si="41"/>
        <v>1.3781849601239908</v>
      </c>
    </row>
    <row r="874" spans="1:7">
      <c r="A874">
        <v>1977</v>
      </c>
      <c r="B874" t="s">
        <v>38</v>
      </c>
      <c r="C874" s="5">
        <v>28732</v>
      </c>
      <c r="D874" s="5">
        <v>7329000</v>
      </c>
      <c r="E874">
        <f t="shared" si="39"/>
        <v>3.9203165506890439E-3</v>
      </c>
      <c r="F874">
        <f t="shared" si="40"/>
        <v>3.9203165506890438</v>
      </c>
      <c r="G874">
        <f t="shared" si="41"/>
        <v>1.366172403268842</v>
      </c>
    </row>
    <row r="875" spans="1:7">
      <c r="A875">
        <v>1978</v>
      </c>
      <c r="B875" t="s">
        <v>38</v>
      </c>
      <c r="C875" s="5">
        <v>31027</v>
      </c>
      <c r="D875" s="5">
        <v>7327000</v>
      </c>
      <c r="E875">
        <f t="shared" si="39"/>
        <v>4.2346117101132799E-3</v>
      </c>
      <c r="F875">
        <f t="shared" si="40"/>
        <v>4.2346117101132803</v>
      </c>
      <c r="G875">
        <f t="shared" si="41"/>
        <v>1.4432916379769418</v>
      </c>
    </row>
    <row r="876" spans="1:7">
      <c r="A876">
        <v>1979</v>
      </c>
      <c r="B876" t="s">
        <v>38</v>
      </c>
      <c r="C876" s="5">
        <v>36747</v>
      </c>
      <c r="D876" s="5">
        <v>7332000</v>
      </c>
      <c r="E876">
        <f t="shared" si="39"/>
        <v>5.0118657937806878E-3</v>
      </c>
      <c r="F876">
        <f t="shared" si="40"/>
        <v>5.0118657937806876</v>
      </c>
      <c r="G876">
        <f t="shared" si="41"/>
        <v>1.6118082596961996</v>
      </c>
    </row>
    <row r="877" spans="1:7">
      <c r="A877">
        <v>1980</v>
      </c>
      <c r="B877" t="s">
        <v>38</v>
      </c>
      <c r="C877" s="5">
        <v>44373</v>
      </c>
      <c r="D877" s="5">
        <v>7342164</v>
      </c>
      <c r="E877">
        <f t="shared" si="39"/>
        <v>6.0435860599136713E-3</v>
      </c>
      <c r="F877">
        <f t="shared" si="40"/>
        <v>6.0435860599136717</v>
      </c>
      <c r="G877">
        <f t="shared" si="41"/>
        <v>1.7989975542943626</v>
      </c>
    </row>
    <row r="878" spans="1:7">
      <c r="A878">
        <v>1981</v>
      </c>
      <c r="B878" t="s">
        <v>38</v>
      </c>
      <c r="C878" s="5">
        <v>46674</v>
      </c>
      <c r="D878" s="5">
        <v>7401000</v>
      </c>
      <c r="E878">
        <f t="shared" si="39"/>
        <v>6.3064450749898658E-3</v>
      </c>
      <c r="F878">
        <f t="shared" si="40"/>
        <v>6.306445074989866</v>
      </c>
      <c r="G878">
        <f t="shared" si="41"/>
        <v>1.8415721382373627</v>
      </c>
    </row>
    <row r="879" spans="1:7">
      <c r="A879">
        <v>1982</v>
      </c>
      <c r="B879" t="s">
        <v>38</v>
      </c>
      <c r="C879" s="5">
        <v>45175</v>
      </c>
      <c r="D879" s="5">
        <v>7438000</v>
      </c>
      <c r="E879">
        <f t="shared" si="39"/>
        <v>6.0735412745361655E-3</v>
      </c>
      <c r="F879">
        <f t="shared" si="40"/>
        <v>6.0735412745361659</v>
      </c>
      <c r="G879">
        <f t="shared" si="41"/>
        <v>1.803941840975414</v>
      </c>
    </row>
    <row r="880" spans="1:7">
      <c r="A880">
        <v>1983</v>
      </c>
      <c r="B880" t="s">
        <v>38</v>
      </c>
      <c r="C880" s="5">
        <v>41304</v>
      </c>
      <c r="D880" s="5">
        <v>7468000</v>
      </c>
      <c r="E880">
        <f t="shared" si="39"/>
        <v>5.5307980717728975E-3</v>
      </c>
      <c r="F880">
        <f t="shared" si="40"/>
        <v>5.5307980717728977</v>
      </c>
      <c r="G880">
        <f t="shared" si="41"/>
        <v>1.7103321218978718</v>
      </c>
    </row>
    <row r="881" spans="1:7">
      <c r="A881">
        <v>1984</v>
      </c>
      <c r="B881" t="s">
        <v>38</v>
      </c>
      <c r="C881" s="5">
        <v>39659</v>
      </c>
      <c r="D881" s="5">
        <v>7515000</v>
      </c>
      <c r="E881">
        <f t="shared" si="39"/>
        <v>5.2773120425815036E-3</v>
      </c>
      <c r="F881">
        <f t="shared" si="40"/>
        <v>5.2773120425815039</v>
      </c>
      <c r="G881">
        <f t="shared" si="41"/>
        <v>1.663416885247091</v>
      </c>
    </row>
    <row r="882" spans="1:7">
      <c r="A882">
        <v>1985</v>
      </c>
      <c r="B882" t="s">
        <v>38</v>
      </c>
      <c r="C882" s="5">
        <v>41172</v>
      </c>
      <c r="D882" s="5">
        <v>7562000</v>
      </c>
      <c r="E882">
        <f t="shared" si="39"/>
        <v>5.4445913779423436E-3</v>
      </c>
      <c r="F882">
        <f t="shared" si="40"/>
        <v>5.4445913779423432</v>
      </c>
      <c r="G882">
        <f t="shared" si="41"/>
        <v>1.6946227081955718</v>
      </c>
    </row>
    <row r="883" spans="1:7">
      <c r="A883">
        <v>1986</v>
      </c>
      <c r="B883" t="s">
        <v>38</v>
      </c>
      <c r="C883" s="5">
        <v>43623</v>
      </c>
      <c r="D883" s="5">
        <v>7620000</v>
      </c>
      <c r="E883">
        <f t="shared" si="39"/>
        <v>5.7248031496062992E-3</v>
      </c>
      <c r="F883">
        <f t="shared" si="40"/>
        <v>5.7248031496062994</v>
      </c>
      <c r="G883">
        <f t="shared" si="41"/>
        <v>1.7448081645009035</v>
      </c>
    </row>
    <row r="884" spans="1:7">
      <c r="A884">
        <v>1987</v>
      </c>
      <c r="B884" t="s">
        <v>38</v>
      </c>
      <c r="C884" s="5">
        <v>41507</v>
      </c>
      <c r="D884" s="5">
        <v>7672000</v>
      </c>
      <c r="E884">
        <f t="shared" si="39"/>
        <v>5.4101929092805002E-3</v>
      </c>
      <c r="F884">
        <f t="shared" si="40"/>
        <v>5.4101929092805001</v>
      </c>
      <c r="G884">
        <f t="shared" si="41"/>
        <v>1.6882847501303331</v>
      </c>
    </row>
    <row r="885" spans="1:7">
      <c r="A885">
        <v>1988</v>
      </c>
      <c r="B885" t="s">
        <v>38</v>
      </c>
      <c r="C885" s="5">
        <v>44993</v>
      </c>
      <c r="D885" s="5">
        <v>7720000</v>
      </c>
      <c r="E885">
        <f t="shared" si="39"/>
        <v>5.8281088082901555E-3</v>
      </c>
      <c r="F885">
        <f t="shared" si="40"/>
        <v>5.8281088082901551</v>
      </c>
      <c r="G885">
        <f t="shared" si="41"/>
        <v>1.762692558078059</v>
      </c>
    </row>
    <row r="886" spans="1:7">
      <c r="A886">
        <v>1989</v>
      </c>
      <c r="B886" t="s">
        <v>38</v>
      </c>
      <c r="C886" s="5">
        <v>47111</v>
      </c>
      <c r="D886" s="5">
        <v>7736000</v>
      </c>
      <c r="E886">
        <f t="shared" si="39"/>
        <v>6.0898397104446741E-3</v>
      </c>
      <c r="F886">
        <f t="shared" si="40"/>
        <v>6.0898397104446742</v>
      </c>
      <c r="G886">
        <f t="shared" si="41"/>
        <v>1.806621761251398</v>
      </c>
    </row>
    <row r="887" spans="1:7">
      <c r="A887">
        <v>1990</v>
      </c>
      <c r="B887" t="s">
        <v>38</v>
      </c>
      <c r="C887" s="5">
        <v>50057</v>
      </c>
      <c r="D887" s="5">
        <v>7730188</v>
      </c>
      <c r="E887">
        <f t="shared" si="39"/>
        <v>6.4755216820082517E-3</v>
      </c>
      <c r="F887">
        <f t="shared" si="40"/>
        <v>6.4755216820082513</v>
      </c>
      <c r="G887">
        <f t="shared" si="41"/>
        <v>1.8680291729900451</v>
      </c>
    </row>
    <row r="888" spans="1:7">
      <c r="A888">
        <v>1991</v>
      </c>
      <c r="B888" t="s">
        <v>38</v>
      </c>
      <c r="C888" s="5">
        <v>49257</v>
      </c>
      <c r="D888" s="5">
        <v>7760000</v>
      </c>
      <c r="E888">
        <f t="shared" si="39"/>
        <v>6.3475515463917529E-3</v>
      </c>
      <c r="F888">
        <f t="shared" si="40"/>
        <v>6.3475515463917533</v>
      </c>
      <c r="G888">
        <f t="shared" si="41"/>
        <v>1.8480691553028732</v>
      </c>
    </row>
    <row r="889" spans="1:7">
      <c r="A889">
        <v>1992</v>
      </c>
      <c r="B889" t="s">
        <v>38</v>
      </c>
      <c r="C889" s="5">
        <v>48745</v>
      </c>
      <c r="D889" s="5">
        <v>7789000</v>
      </c>
      <c r="E889">
        <f t="shared" si="39"/>
        <v>6.2581846193349592E-3</v>
      </c>
      <c r="F889">
        <f t="shared" si="40"/>
        <v>6.2581846193349593</v>
      </c>
      <c r="G889">
        <f t="shared" si="41"/>
        <v>1.8338901461434234</v>
      </c>
    </row>
    <row r="890" spans="1:7">
      <c r="A890">
        <v>1993</v>
      </c>
      <c r="B890" t="s">
        <v>38</v>
      </c>
      <c r="C890" s="5">
        <v>49390</v>
      </c>
      <c r="D890" s="5">
        <v>7879000</v>
      </c>
      <c r="E890">
        <f t="shared" si="39"/>
        <v>6.2685620002538396E-3</v>
      </c>
      <c r="F890">
        <f t="shared" si="40"/>
        <v>6.2685620002538398</v>
      </c>
      <c r="G890">
        <f t="shared" si="41"/>
        <v>1.8355469822889825</v>
      </c>
    </row>
    <row r="891" spans="1:7">
      <c r="A891">
        <v>1994</v>
      </c>
      <c r="B891" t="s">
        <v>38</v>
      </c>
      <c r="C891" s="5">
        <v>48544</v>
      </c>
      <c r="D891" s="5">
        <v>7904000</v>
      </c>
      <c r="E891">
        <f t="shared" si="39"/>
        <v>6.1417004048582996E-3</v>
      </c>
      <c r="F891">
        <f t="shared" si="40"/>
        <v>6.1417004048582999</v>
      </c>
      <c r="G891">
        <f t="shared" si="41"/>
        <v>1.8151016427205551</v>
      </c>
    </row>
    <row r="892" spans="1:7">
      <c r="A892">
        <v>1995</v>
      </c>
      <c r="B892" t="s">
        <v>38</v>
      </c>
      <c r="C892" s="5">
        <v>47652</v>
      </c>
      <c r="D892" s="5">
        <v>7945000</v>
      </c>
      <c r="E892">
        <f t="shared" si="39"/>
        <v>5.9977344241661425E-3</v>
      </c>
      <c r="F892">
        <f t="shared" si="40"/>
        <v>5.9977344241661426</v>
      </c>
      <c r="G892">
        <f t="shared" si="41"/>
        <v>1.7913818019484355</v>
      </c>
    </row>
    <row r="893" spans="1:7">
      <c r="A893">
        <v>1996</v>
      </c>
      <c r="B893" t="s">
        <v>38</v>
      </c>
      <c r="C893" s="5">
        <v>42459</v>
      </c>
      <c r="D893" s="5">
        <v>7988000</v>
      </c>
      <c r="E893">
        <f t="shared" si="39"/>
        <v>5.31534802203305E-3</v>
      </c>
      <c r="F893">
        <f t="shared" si="40"/>
        <v>5.3153480220330502</v>
      </c>
      <c r="G893">
        <f t="shared" si="41"/>
        <v>1.6705984888662428</v>
      </c>
    </row>
    <row r="894" spans="1:7">
      <c r="A894">
        <v>1997</v>
      </c>
      <c r="B894" t="s">
        <v>38</v>
      </c>
      <c r="C894" s="5">
        <v>39673</v>
      </c>
      <c r="D894" s="5">
        <v>8053000</v>
      </c>
      <c r="E894">
        <f t="shared" ref="E894:E957" si="42">C894/D894</f>
        <v>4.9264870234695148E-3</v>
      </c>
      <c r="F894">
        <f t="shared" ref="F894:F957" si="43">E894*1000</f>
        <v>4.9264870234695151</v>
      </c>
      <c r="G894">
        <f t="shared" ref="G894:G957" si="44">LN(F894)</f>
        <v>1.5946261627506397</v>
      </c>
    </row>
    <row r="895" spans="1:7">
      <c r="A895">
        <v>1998</v>
      </c>
      <c r="B895" t="s">
        <v>38</v>
      </c>
      <c r="C895" s="5">
        <v>35720</v>
      </c>
      <c r="D895" s="5">
        <v>8115000</v>
      </c>
      <c r="E895">
        <f t="shared" si="42"/>
        <v>4.401725200246457E-3</v>
      </c>
      <c r="F895">
        <f t="shared" si="43"/>
        <v>4.4017252002464566</v>
      </c>
      <c r="G895">
        <f t="shared" si="44"/>
        <v>1.4819965550417435</v>
      </c>
    </row>
    <row r="896" spans="1:7">
      <c r="A896">
        <v>1999</v>
      </c>
      <c r="B896" t="s">
        <v>38</v>
      </c>
      <c r="C896" s="5">
        <v>33540</v>
      </c>
      <c r="D896" s="5">
        <v>8143412</v>
      </c>
      <c r="E896">
        <f t="shared" si="42"/>
        <v>4.1186667210255361E-3</v>
      </c>
      <c r="F896">
        <f t="shared" si="43"/>
        <v>4.1186667210255363</v>
      </c>
      <c r="G896">
        <f t="shared" si="44"/>
        <v>1.4155294995863972</v>
      </c>
    </row>
    <row r="897" spans="1:7">
      <c r="A897">
        <v>2000</v>
      </c>
      <c r="B897" t="s">
        <v>38</v>
      </c>
      <c r="C897" s="5">
        <v>32298</v>
      </c>
      <c r="D897" s="5">
        <v>8414350</v>
      </c>
      <c r="E897">
        <f t="shared" si="42"/>
        <v>3.8384426604550557E-3</v>
      </c>
      <c r="F897">
        <f t="shared" si="43"/>
        <v>3.8384426604550557</v>
      </c>
      <c r="G897">
        <f t="shared" si="44"/>
        <v>1.3450667271659209</v>
      </c>
    </row>
    <row r="898" spans="1:7">
      <c r="A898">
        <v>1973</v>
      </c>
      <c r="B898" t="s">
        <v>39</v>
      </c>
      <c r="C898" s="5">
        <v>135468</v>
      </c>
      <c r="D898" s="5">
        <v>18265000</v>
      </c>
      <c r="E898">
        <f t="shared" si="42"/>
        <v>7.4168081029290997E-3</v>
      </c>
      <c r="F898">
        <f t="shared" si="43"/>
        <v>7.4168081029290995</v>
      </c>
      <c r="G898">
        <f t="shared" si="44"/>
        <v>2.0037487898201642</v>
      </c>
    </row>
    <row r="899" spans="1:7">
      <c r="A899">
        <v>1974</v>
      </c>
      <c r="B899" t="s">
        <v>39</v>
      </c>
      <c r="C899" s="5">
        <v>145427</v>
      </c>
      <c r="D899" s="5">
        <v>18111000</v>
      </c>
      <c r="E899">
        <f t="shared" si="42"/>
        <v>8.0297609187786421E-3</v>
      </c>
      <c r="F899">
        <f t="shared" si="43"/>
        <v>8.0297609187786421</v>
      </c>
      <c r="G899">
        <f t="shared" si="44"/>
        <v>2.0831547540133939</v>
      </c>
    </row>
    <row r="900" spans="1:7">
      <c r="A900">
        <v>1975</v>
      </c>
      <c r="B900" t="s">
        <v>39</v>
      </c>
      <c r="C900" s="5">
        <v>155187</v>
      </c>
      <c r="D900" s="5">
        <v>18120000</v>
      </c>
      <c r="E900">
        <f t="shared" si="42"/>
        <v>8.5644039735099341E-3</v>
      </c>
      <c r="F900">
        <f t="shared" si="43"/>
        <v>8.5644039735099344</v>
      </c>
      <c r="G900">
        <f t="shared" si="44"/>
        <v>2.1476145407393807</v>
      </c>
    </row>
    <row r="901" spans="1:7">
      <c r="A901">
        <v>1976</v>
      </c>
      <c r="B901" t="s">
        <v>39</v>
      </c>
      <c r="C901" s="5">
        <v>156988</v>
      </c>
      <c r="D901" s="5">
        <v>18084000</v>
      </c>
      <c r="E901">
        <f t="shared" si="42"/>
        <v>8.6810440168104408E-3</v>
      </c>
      <c r="F901">
        <f t="shared" si="43"/>
        <v>8.681044016810441</v>
      </c>
      <c r="G901">
        <f t="shared" si="44"/>
        <v>2.1611417998737705</v>
      </c>
    </row>
    <row r="902" spans="1:7">
      <c r="A902">
        <v>1977</v>
      </c>
      <c r="B902" t="s">
        <v>39</v>
      </c>
      <c r="C902" s="5">
        <v>149087</v>
      </c>
      <c r="D902" s="5">
        <v>17924000</v>
      </c>
      <c r="E902">
        <f t="shared" si="42"/>
        <v>8.3177304173175631E-3</v>
      </c>
      <c r="F902">
        <f t="shared" si="43"/>
        <v>8.3177304173175628</v>
      </c>
      <c r="G902">
        <f t="shared" si="44"/>
        <v>2.1183894312400442</v>
      </c>
    </row>
    <row r="903" spans="1:7">
      <c r="A903">
        <v>1978</v>
      </c>
      <c r="B903" t="s">
        <v>39</v>
      </c>
      <c r="C903" s="5">
        <v>149257</v>
      </c>
      <c r="D903" s="5">
        <v>17748000</v>
      </c>
      <c r="E903">
        <f t="shared" si="42"/>
        <v>8.4097926526932616E-3</v>
      </c>
      <c r="F903">
        <f t="shared" si="43"/>
        <v>8.4097926526932607</v>
      </c>
      <c r="G903">
        <f t="shared" si="44"/>
        <v>2.1293968188287522</v>
      </c>
    </row>
    <row r="904" spans="1:7">
      <c r="A904">
        <v>1979</v>
      </c>
      <c r="B904" t="s">
        <v>39</v>
      </c>
      <c r="C904" s="5">
        <v>161906</v>
      </c>
      <c r="D904" s="5">
        <v>17649000</v>
      </c>
      <c r="E904">
        <f t="shared" si="42"/>
        <v>9.1736642302680041E-3</v>
      </c>
      <c r="F904">
        <f t="shared" si="43"/>
        <v>9.1736642302680043</v>
      </c>
      <c r="G904">
        <f t="shared" si="44"/>
        <v>2.216336795359986</v>
      </c>
    </row>
    <row r="905" spans="1:7">
      <c r="A905">
        <v>1980</v>
      </c>
      <c r="B905" t="s">
        <v>39</v>
      </c>
      <c r="C905" s="5">
        <v>180235</v>
      </c>
      <c r="D905" s="5">
        <v>17506690</v>
      </c>
      <c r="E905">
        <f t="shared" si="42"/>
        <v>1.0295207146525128E-2</v>
      </c>
      <c r="F905">
        <f t="shared" si="43"/>
        <v>10.295207146525128</v>
      </c>
      <c r="G905">
        <f t="shared" si="44"/>
        <v>2.3316784613579604</v>
      </c>
    </row>
    <row r="906" spans="1:7">
      <c r="A906">
        <v>1981</v>
      </c>
      <c r="B906" t="s">
        <v>39</v>
      </c>
      <c r="C906" s="5">
        <v>188178</v>
      </c>
      <c r="D906" s="5">
        <v>17594000</v>
      </c>
      <c r="E906">
        <f t="shared" si="42"/>
        <v>1.0695578037967489E-2</v>
      </c>
      <c r="F906">
        <f t="shared" si="43"/>
        <v>10.69557803796749</v>
      </c>
      <c r="G906">
        <f t="shared" si="44"/>
        <v>2.369830388569647</v>
      </c>
    </row>
    <row r="907" spans="1:7">
      <c r="A907">
        <v>1982</v>
      </c>
      <c r="B907" t="s">
        <v>39</v>
      </c>
      <c r="C907" s="5">
        <v>174833</v>
      </c>
      <c r="D907" s="5">
        <v>17659000</v>
      </c>
      <c r="E907">
        <f t="shared" si="42"/>
        <v>9.9005039922985452E-3</v>
      </c>
      <c r="F907">
        <f t="shared" si="43"/>
        <v>9.9005039922985443</v>
      </c>
      <c r="G907">
        <f t="shared" si="44"/>
        <v>2.2925856641577442</v>
      </c>
    </row>
    <row r="908" spans="1:7">
      <c r="A908">
        <v>1983</v>
      </c>
      <c r="B908" t="s">
        <v>39</v>
      </c>
      <c r="C908" s="5">
        <v>161489</v>
      </c>
      <c r="D908" s="5">
        <v>17667000</v>
      </c>
      <c r="E908">
        <f t="shared" si="42"/>
        <v>9.1407143261447894E-3</v>
      </c>
      <c r="F908">
        <f t="shared" si="43"/>
        <v>9.1407143261447903</v>
      </c>
      <c r="G908">
        <f t="shared" si="44"/>
        <v>2.212738536257369</v>
      </c>
    </row>
    <row r="909" spans="1:7">
      <c r="A909">
        <v>1984</v>
      </c>
      <c r="B909" t="s">
        <v>39</v>
      </c>
      <c r="C909" s="5">
        <v>162157</v>
      </c>
      <c r="D909" s="5">
        <v>17735000</v>
      </c>
      <c r="E909">
        <f t="shared" si="42"/>
        <v>9.1433323935720331E-3</v>
      </c>
      <c r="F909">
        <f t="shared" si="43"/>
        <v>9.1433323935720328</v>
      </c>
      <c r="G909">
        <f t="shared" si="44"/>
        <v>2.2130249135003579</v>
      </c>
    </row>
    <row r="910" spans="1:7">
      <c r="A910">
        <v>1985</v>
      </c>
      <c r="B910" t="s">
        <v>39</v>
      </c>
      <c r="C910" s="5">
        <v>165365</v>
      </c>
      <c r="D910" s="5">
        <v>17783000</v>
      </c>
      <c r="E910">
        <f t="shared" si="42"/>
        <v>9.2990496541640894E-3</v>
      </c>
      <c r="F910">
        <f t="shared" si="43"/>
        <v>9.2990496541640901</v>
      </c>
      <c r="G910">
        <f t="shared" si="44"/>
        <v>2.2299122072133977</v>
      </c>
    </row>
    <row r="911" spans="1:7">
      <c r="A911">
        <v>1986</v>
      </c>
      <c r="B911" t="s">
        <v>39</v>
      </c>
      <c r="C911" s="5">
        <v>175210</v>
      </c>
      <c r="D911" s="5">
        <v>17772000</v>
      </c>
      <c r="E911">
        <f t="shared" si="42"/>
        <v>9.8587665991447214E-3</v>
      </c>
      <c r="F911">
        <f t="shared" si="43"/>
        <v>9.8587665991447206</v>
      </c>
      <c r="G911">
        <f t="shared" si="44"/>
        <v>2.288361069425334</v>
      </c>
    </row>
    <row r="912" spans="1:7">
      <c r="A912">
        <v>1987</v>
      </c>
      <c r="B912" t="s">
        <v>39</v>
      </c>
      <c r="C912" s="5">
        <v>179691</v>
      </c>
      <c r="D912" s="5">
        <v>17825000</v>
      </c>
      <c r="E912">
        <f t="shared" si="42"/>
        <v>1.0080841514726508E-2</v>
      </c>
      <c r="F912">
        <f t="shared" si="43"/>
        <v>10.080841514726508</v>
      </c>
      <c r="G912">
        <f t="shared" si="44"/>
        <v>2.3106367427624805</v>
      </c>
    </row>
    <row r="913" spans="1:7">
      <c r="A913">
        <v>1988</v>
      </c>
      <c r="B913" t="s">
        <v>39</v>
      </c>
      <c r="C913" s="5">
        <v>196396</v>
      </c>
      <c r="D913" s="5">
        <v>17898000</v>
      </c>
      <c r="E913">
        <f t="shared" si="42"/>
        <v>1.0973069616716952E-2</v>
      </c>
      <c r="F913">
        <f t="shared" si="43"/>
        <v>10.973069616716952</v>
      </c>
      <c r="G913">
        <f t="shared" si="44"/>
        <v>2.3954440543535189</v>
      </c>
    </row>
    <row r="914" spans="1:7">
      <c r="A914">
        <v>1989</v>
      </c>
      <c r="B914" t="s">
        <v>39</v>
      </c>
      <c r="C914" s="5">
        <v>203042</v>
      </c>
      <c r="D914" s="5">
        <v>17950000</v>
      </c>
      <c r="E914">
        <f t="shared" si="42"/>
        <v>1.1311532033426185E-2</v>
      </c>
      <c r="F914">
        <f t="shared" si="43"/>
        <v>11.311532033426184</v>
      </c>
      <c r="G914">
        <f t="shared" si="44"/>
        <v>2.4258227392590839</v>
      </c>
    </row>
    <row r="915" spans="1:7">
      <c r="A915">
        <v>1990</v>
      </c>
      <c r="B915" t="s">
        <v>39</v>
      </c>
      <c r="C915" s="5">
        <v>212458</v>
      </c>
      <c r="D915" s="5">
        <v>17990455</v>
      </c>
      <c r="E915">
        <f t="shared" si="42"/>
        <v>1.1809484529435192E-2</v>
      </c>
      <c r="F915">
        <f t="shared" si="43"/>
        <v>11.809484529435192</v>
      </c>
      <c r="G915">
        <f t="shared" si="44"/>
        <v>2.4689029822994915</v>
      </c>
    </row>
    <row r="916" spans="1:7">
      <c r="A916">
        <v>1991</v>
      </c>
      <c r="B916" t="s">
        <v>39</v>
      </c>
      <c r="C916" s="5">
        <v>210184</v>
      </c>
      <c r="D916" s="5">
        <v>18058000</v>
      </c>
      <c r="E916">
        <f t="shared" si="42"/>
        <v>1.1639384206445896E-2</v>
      </c>
      <c r="F916">
        <f t="shared" si="43"/>
        <v>11.639384206445897</v>
      </c>
      <c r="G916">
        <f t="shared" si="44"/>
        <v>2.4543945376775693</v>
      </c>
    </row>
    <row r="917" spans="1:7">
      <c r="A917">
        <v>1992</v>
      </c>
      <c r="B917" t="s">
        <v>39</v>
      </c>
      <c r="C917" s="5">
        <v>203311</v>
      </c>
      <c r="D917" s="5">
        <v>18119000</v>
      </c>
      <c r="E917">
        <f t="shared" si="42"/>
        <v>1.1220873116617914E-2</v>
      </c>
      <c r="F917">
        <f t="shared" si="43"/>
        <v>11.220873116617915</v>
      </c>
      <c r="G917">
        <f t="shared" si="44"/>
        <v>2.4177757149472807</v>
      </c>
    </row>
    <row r="918" spans="1:7">
      <c r="A918">
        <v>1993</v>
      </c>
      <c r="B918" t="s">
        <v>39</v>
      </c>
      <c r="C918" s="5">
        <v>195352</v>
      </c>
      <c r="D918" s="5">
        <v>18197000</v>
      </c>
      <c r="E918">
        <f t="shared" si="42"/>
        <v>1.0735395944386437E-2</v>
      </c>
      <c r="F918">
        <f t="shared" si="43"/>
        <v>10.735395944386438</v>
      </c>
      <c r="G918">
        <f t="shared" si="44"/>
        <v>2.3735463141518629</v>
      </c>
    </row>
    <row r="919" spans="1:7">
      <c r="A919">
        <v>1994</v>
      </c>
      <c r="B919" t="s">
        <v>39</v>
      </c>
      <c r="C919" s="5">
        <v>175433</v>
      </c>
      <c r="D919" s="5">
        <v>18169000</v>
      </c>
      <c r="E919">
        <f t="shared" si="42"/>
        <v>9.65562221366063E-3</v>
      </c>
      <c r="F919">
        <f t="shared" si="43"/>
        <v>9.6556222136606298</v>
      </c>
      <c r="G919">
        <f t="shared" si="44"/>
        <v>2.2675403585125133</v>
      </c>
    </row>
    <row r="920" spans="1:7">
      <c r="A920">
        <v>1995</v>
      </c>
      <c r="B920" t="s">
        <v>39</v>
      </c>
      <c r="C920" s="5">
        <v>152683</v>
      </c>
      <c r="D920" s="5">
        <v>18136000</v>
      </c>
      <c r="E920">
        <f t="shared" si="42"/>
        <v>8.4187803264225841E-3</v>
      </c>
      <c r="F920">
        <f t="shared" si="43"/>
        <v>8.4187803264225849</v>
      </c>
      <c r="G920">
        <f t="shared" si="44"/>
        <v>2.1304649634177206</v>
      </c>
    </row>
    <row r="921" spans="1:7">
      <c r="A921">
        <v>1996</v>
      </c>
      <c r="B921" t="s">
        <v>39</v>
      </c>
      <c r="C921" s="5">
        <v>132206</v>
      </c>
      <c r="D921" s="5">
        <v>18185000</v>
      </c>
      <c r="E921">
        <f t="shared" si="42"/>
        <v>7.270057739895518E-3</v>
      </c>
      <c r="F921">
        <f t="shared" si="43"/>
        <v>7.2700577398955177</v>
      </c>
      <c r="G921">
        <f t="shared" si="44"/>
        <v>1.9837642337278527</v>
      </c>
    </row>
    <row r="922" spans="1:7">
      <c r="A922">
        <v>1997</v>
      </c>
      <c r="B922" t="s">
        <v>39</v>
      </c>
      <c r="C922" s="5">
        <v>124890</v>
      </c>
      <c r="D922" s="5">
        <v>18137000</v>
      </c>
      <c r="E922">
        <f t="shared" si="42"/>
        <v>6.885923802172355E-3</v>
      </c>
      <c r="F922">
        <f t="shared" si="43"/>
        <v>6.8859238021723552</v>
      </c>
      <c r="G922">
        <f t="shared" si="44"/>
        <v>1.9294792992397076</v>
      </c>
    </row>
    <row r="923" spans="1:7">
      <c r="A923">
        <v>1998</v>
      </c>
      <c r="B923" t="s">
        <v>39</v>
      </c>
      <c r="C923" s="5">
        <v>115915</v>
      </c>
      <c r="D923" s="5">
        <v>18175000</v>
      </c>
      <c r="E923">
        <f t="shared" si="42"/>
        <v>6.3777166437414034E-3</v>
      </c>
      <c r="F923">
        <f t="shared" si="43"/>
        <v>6.3777166437414037</v>
      </c>
      <c r="G923">
        <f t="shared" si="44"/>
        <v>1.8528101404672739</v>
      </c>
    </row>
    <row r="924" spans="1:7">
      <c r="A924">
        <v>1999</v>
      </c>
      <c r="B924" t="s">
        <v>39</v>
      </c>
      <c r="C924" s="5">
        <v>107147</v>
      </c>
      <c r="D924" s="5">
        <v>18196601</v>
      </c>
      <c r="E924">
        <f t="shared" si="42"/>
        <v>5.8882974902840371E-3</v>
      </c>
      <c r="F924">
        <f t="shared" si="43"/>
        <v>5.888297490284037</v>
      </c>
      <c r="G924">
        <f t="shared" si="44"/>
        <v>1.7729669049946737</v>
      </c>
    </row>
    <row r="925" spans="1:7">
      <c r="A925">
        <v>2000</v>
      </c>
      <c r="B925" t="s">
        <v>39</v>
      </c>
      <c r="C925" s="5">
        <v>105111</v>
      </c>
      <c r="D925" s="5">
        <v>18976457</v>
      </c>
      <c r="E925">
        <f t="shared" si="42"/>
        <v>5.539021325213658E-3</v>
      </c>
      <c r="F925">
        <f t="shared" si="43"/>
        <v>5.5390213252136578</v>
      </c>
      <c r="G925">
        <f t="shared" si="44"/>
        <v>1.7118178290550483</v>
      </c>
    </row>
    <row r="926" spans="1:7">
      <c r="A926">
        <v>1973</v>
      </c>
      <c r="B926" t="s">
        <v>40</v>
      </c>
      <c r="C926" s="5">
        <v>23086</v>
      </c>
      <c r="D926" s="5">
        <v>5273000</v>
      </c>
      <c r="E926">
        <f t="shared" si="42"/>
        <v>4.378152854162716E-3</v>
      </c>
      <c r="F926">
        <f t="shared" si="43"/>
        <v>4.3781528541627157</v>
      </c>
      <c r="G926">
        <f t="shared" si="44"/>
        <v>1.4766269126443878</v>
      </c>
    </row>
    <row r="927" spans="1:7">
      <c r="A927">
        <v>1974</v>
      </c>
      <c r="B927" t="s">
        <v>40</v>
      </c>
      <c r="C927" s="5">
        <v>26220</v>
      </c>
      <c r="D927" s="5">
        <v>5363000</v>
      </c>
      <c r="E927">
        <f t="shared" si="42"/>
        <v>4.8890546336005968E-3</v>
      </c>
      <c r="F927">
        <f t="shared" si="43"/>
        <v>4.8890546336005967</v>
      </c>
      <c r="G927">
        <f t="shared" si="44"/>
        <v>1.5869989583347657</v>
      </c>
    </row>
    <row r="928" spans="1:7">
      <c r="A928">
        <v>1975</v>
      </c>
      <c r="B928" t="s">
        <v>40</v>
      </c>
      <c r="C928" s="5">
        <v>23791</v>
      </c>
      <c r="D928" s="5">
        <v>5451000</v>
      </c>
      <c r="E928">
        <f t="shared" si="42"/>
        <v>4.3645202715098148E-3</v>
      </c>
      <c r="F928">
        <f t="shared" si="43"/>
        <v>4.3645202715098153</v>
      </c>
      <c r="G928">
        <f t="shared" si="44"/>
        <v>1.4735082798175632</v>
      </c>
    </row>
    <row r="929" spans="1:7">
      <c r="A929">
        <v>1976</v>
      </c>
      <c r="B929" t="s">
        <v>40</v>
      </c>
      <c r="C929" s="5">
        <v>22061</v>
      </c>
      <c r="D929" s="5">
        <v>5469000</v>
      </c>
      <c r="E929">
        <f t="shared" si="42"/>
        <v>4.0338270250502833E-3</v>
      </c>
      <c r="F929">
        <f t="shared" si="43"/>
        <v>4.0338270250502832</v>
      </c>
      <c r="G929">
        <f t="shared" si="44"/>
        <v>1.3947155593489904</v>
      </c>
    </row>
    <row r="930" spans="1:7">
      <c r="A930">
        <v>1977</v>
      </c>
      <c r="B930" t="s">
        <v>40</v>
      </c>
      <c r="C930" s="5">
        <v>22492</v>
      </c>
      <c r="D930" s="5">
        <v>5525000</v>
      </c>
      <c r="E930">
        <f t="shared" si="42"/>
        <v>4.0709502262443438E-3</v>
      </c>
      <c r="F930">
        <f t="shared" si="43"/>
        <v>4.070950226244344</v>
      </c>
      <c r="G930">
        <f t="shared" si="44"/>
        <v>1.4038764430261388</v>
      </c>
    </row>
    <row r="931" spans="1:7">
      <c r="A931">
        <v>1978</v>
      </c>
      <c r="B931" t="s">
        <v>40</v>
      </c>
      <c r="C931" s="5">
        <v>23054</v>
      </c>
      <c r="D931" s="5">
        <v>5577000</v>
      </c>
      <c r="E931">
        <f t="shared" si="42"/>
        <v>4.1337636722252108E-3</v>
      </c>
      <c r="F931">
        <f t="shared" si="43"/>
        <v>4.1337636722252107</v>
      </c>
      <c r="G931">
        <f t="shared" si="44"/>
        <v>1.4191882927714041</v>
      </c>
    </row>
    <row r="932" spans="1:7">
      <c r="A932">
        <v>1979</v>
      </c>
      <c r="B932" t="s">
        <v>40</v>
      </c>
      <c r="C932" s="5">
        <v>25009</v>
      </c>
      <c r="D932" s="5">
        <v>5606000</v>
      </c>
      <c r="E932">
        <f t="shared" si="42"/>
        <v>4.4611130931145205E-3</v>
      </c>
      <c r="F932">
        <f t="shared" si="43"/>
        <v>4.4611130931145206</v>
      </c>
      <c r="G932">
        <f t="shared" si="44"/>
        <v>1.4953983073411521</v>
      </c>
    </row>
    <row r="933" spans="1:7">
      <c r="A933">
        <v>1980</v>
      </c>
      <c r="B933" t="s">
        <v>40</v>
      </c>
      <c r="C933" s="5">
        <v>26589</v>
      </c>
      <c r="D933" s="5">
        <v>5843665</v>
      </c>
      <c r="E933">
        <f t="shared" si="42"/>
        <v>4.5500554874381063E-3</v>
      </c>
      <c r="F933">
        <f t="shared" si="43"/>
        <v>4.5500554874381063</v>
      </c>
      <c r="G933">
        <f t="shared" si="44"/>
        <v>1.5151394279298422</v>
      </c>
    </row>
    <row r="934" spans="1:7">
      <c r="A934">
        <v>1981</v>
      </c>
      <c r="B934" t="s">
        <v>40</v>
      </c>
      <c r="C934" s="5">
        <v>25986</v>
      </c>
      <c r="D934" s="5">
        <v>5951000</v>
      </c>
      <c r="E934">
        <f t="shared" si="42"/>
        <v>4.3666610653671648E-3</v>
      </c>
      <c r="F934">
        <f t="shared" si="43"/>
        <v>4.3666610653671647</v>
      </c>
      <c r="G934">
        <f t="shared" si="44"/>
        <v>1.4739986587978295</v>
      </c>
    </row>
    <row r="935" spans="1:7">
      <c r="A935">
        <v>1982</v>
      </c>
      <c r="B935" t="s">
        <v>40</v>
      </c>
      <c r="C935" s="5">
        <v>26865</v>
      </c>
      <c r="D935" s="5">
        <v>6019000</v>
      </c>
      <c r="E935">
        <f t="shared" si="42"/>
        <v>4.4633660076424655E-3</v>
      </c>
      <c r="F935">
        <f t="shared" si="43"/>
        <v>4.4633660076424659</v>
      </c>
      <c r="G935">
        <f t="shared" si="44"/>
        <v>1.4959031916151511</v>
      </c>
    </row>
    <row r="936" spans="1:7">
      <c r="A936">
        <v>1983</v>
      </c>
      <c r="B936" t="s">
        <v>40</v>
      </c>
      <c r="C936" s="5">
        <v>24911</v>
      </c>
      <c r="D936" s="5">
        <v>6082000</v>
      </c>
      <c r="E936">
        <f t="shared" si="42"/>
        <v>4.0958566261098325E-3</v>
      </c>
      <c r="F936">
        <f t="shared" si="43"/>
        <v>4.0958566261098328</v>
      </c>
      <c r="G936">
        <f t="shared" si="44"/>
        <v>1.4099758837334195</v>
      </c>
    </row>
    <row r="937" spans="1:7">
      <c r="A937">
        <v>1984</v>
      </c>
      <c r="B937" t="s">
        <v>40</v>
      </c>
      <c r="C937" s="5">
        <v>24885</v>
      </c>
      <c r="D937" s="5">
        <v>6165000</v>
      </c>
      <c r="E937">
        <f t="shared" si="42"/>
        <v>4.0364963503649633E-3</v>
      </c>
      <c r="F937">
        <f t="shared" si="43"/>
        <v>4.0364963503649633</v>
      </c>
      <c r="G937">
        <f t="shared" si="44"/>
        <v>1.3953770756942099</v>
      </c>
    </row>
    <row r="938" spans="1:7">
      <c r="A938">
        <v>1985</v>
      </c>
      <c r="B938" t="s">
        <v>40</v>
      </c>
      <c r="C938" s="5">
        <v>26327</v>
      </c>
      <c r="D938" s="5">
        <v>6255000</v>
      </c>
      <c r="E938">
        <f t="shared" si="42"/>
        <v>4.2089528377298163E-3</v>
      </c>
      <c r="F938">
        <f t="shared" si="43"/>
        <v>4.2089528377298162</v>
      </c>
      <c r="G938">
        <f t="shared" si="44"/>
        <v>1.4372138846246383</v>
      </c>
    </row>
    <row r="939" spans="1:7">
      <c r="A939">
        <v>1986</v>
      </c>
      <c r="B939" t="s">
        <v>40</v>
      </c>
      <c r="C939" s="5">
        <v>30128</v>
      </c>
      <c r="D939" s="5">
        <v>6331000</v>
      </c>
      <c r="E939">
        <f t="shared" si="42"/>
        <v>4.7588058758489971E-3</v>
      </c>
      <c r="F939">
        <f t="shared" si="43"/>
        <v>4.7588058758489975</v>
      </c>
      <c r="G939">
        <f t="shared" si="44"/>
        <v>1.5599967703528073</v>
      </c>
    </row>
    <row r="940" spans="1:7">
      <c r="A940">
        <v>1987</v>
      </c>
      <c r="B940" t="s">
        <v>40</v>
      </c>
      <c r="C940" s="5">
        <v>31039</v>
      </c>
      <c r="D940" s="5">
        <v>6413000</v>
      </c>
      <c r="E940">
        <f t="shared" si="42"/>
        <v>4.8400124746608448E-3</v>
      </c>
      <c r="F940">
        <f t="shared" si="43"/>
        <v>4.8400124746608446</v>
      </c>
      <c r="G940">
        <f t="shared" si="44"/>
        <v>1.5769172981344843</v>
      </c>
    </row>
    <row r="941" spans="1:7">
      <c r="A941">
        <v>1988</v>
      </c>
      <c r="B941" t="s">
        <v>40</v>
      </c>
      <c r="C941" s="5">
        <v>32753</v>
      </c>
      <c r="D941" s="5">
        <v>6526000</v>
      </c>
      <c r="E941">
        <f t="shared" si="42"/>
        <v>5.0188476861783632E-3</v>
      </c>
      <c r="F941">
        <f t="shared" si="43"/>
        <v>5.0188476861783631</v>
      </c>
      <c r="G941">
        <f t="shared" si="44"/>
        <v>1.6132003627682636</v>
      </c>
    </row>
    <row r="942" spans="1:7">
      <c r="A942">
        <v>1989</v>
      </c>
      <c r="B942" t="s">
        <v>40</v>
      </c>
      <c r="C942" s="5">
        <v>35902</v>
      </c>
      <c r="D942" s="5">
        <v>6571000</v>
      </c>
      <c r="E942">
        <f t="shared" si="42"/>
        <v>5.4637041546187794E-3</v>
      </c>
      <c r="F942">
        <f t="shared" si="43"/>
        <v>5.463704154618779</v>
      </c>
      <c r="G942">
        <f t="shared" si="44"/>
        <v>1.6981269763331475</v>
      </c>
    </row>
    <row r="943" spans="1:7">
      <c r="A943">
        <v>1990</v>
      </c>
      <c r="B943" t="s">
        <v>40</v>
      </c>
      <c r="C943" s="5">
        <v>41332</v>
      </c>
      <c r="D943" s="5">
        <v>6628637</v>
      </c>
      <c r="E943">
        <f t="shared" si="42"/>
        <v>6.2353693527040328E-3</v>
      </c>
      <c r="F943">
        <f t="shared" si="43"/>
        <v>6.2353693527040326</v>
      </c>
      <c r="G943">
        <f t="shared" si="44"/>
        <v>1.8302378159827608</v>
      </c>
    </row>
    <row r="944" spans="1:7">
      <c r="A944">
        <v>1991</v>
      </c>
      <c r="B944" t="s">
        <v>40</v>
      </c>
      <c r="C944" s="5">
        <v>44355</v>
      </c>
      <c r="D944" s="5">
        <v>6737000</v>
      </c>
      <c r="E944">
        <f t="shared" si="42"/>
        <v>6.5837910048983225E-3</v>
      </c>
      <c r="F944">
        <f t="shared" si="43"/>
        <v>6.5837910048983224</v>
      </c>
      <c r="G944">
        <f t="shared" si="44"/>
        <v>1.8846107199940274</v>
      </c>
    </row>
    <row r="945" spans="1:7">
      <c r="A945">
        <v>1992</v>
      </c>
      <c r="B945" t="s">
        <v>40</v>
      </c>
      <c r="C945" s="5">
        <v>46600</v>
      </c>
      <c r="D945" s="5">
        <v>6843000</v>
      </c>
      <c r="E945">
        <f t="shared" si="42"/>
        <v>6.8098787081689316E-3</v>
      </c>
      <c r="F945">
        <f t="shared" si="43"/>
        <v>6.8098787081689318</v>
      </c>
      <c r="G945">
        <f t="shared" si="44"/>
        <v>1.9183743091612395</v>
      </c>
    </row>
    <row r="946" spans="1:7">
      <c r="A946">
        <v>1993</v>
      </c>
      <c r="B946" t="s">
        <v>40</v>
      </c>
      <c r="C946" s="5">
        <v>47178</v>
      </c>
      <c r="D946" s="5">
        <v>6945000</v>
      </c>
      <c r="E946">
        <f t="shared" si="42"/>
        <v>6.7930885529157671E-3</v>
      </c>
      <c r="F946">
        <f t="shared" si="43"/>
        <v>6.7930885529157674</v>
      </c>
      <c r="G946">
        <f t="shared" si="44"/>
        <v>1.9159057060311271</v>
      </c>
    </row>
    <row r="947" spans="1:7">
      <c r="A947">
        <v>1994</v>
      </c>
      <c r="B947" t="s">
        <v>40</v>
      </c>
      <c r="C947" s="5">
        <v>46308</v>
      </c>
      <c r="D947" s="5">
        <v>7070000</v>
      </c>
      <c r="E947">
        <f t="shared" si="42"/>
        <v>6.5499292786421496E-3</v>
      </c>
      <c r="F947">
        <f t="shared" si="43"/>
        <v>6.5499292786421499</v>
      </c>
      <c r="G947">
        <f t="shared" si="44"/>
        <v>1.8794542524350006</v>
      </c>
    </row>
    <row r="948" spans="1:7">
      <c r="A948">
        <v>1995</v>
      </c>
      <c r="B948" t="s">
        <v>40</v>
      </c>
      <c r="C948" s="5">
        <v>46508</v>
      </c>
      <c r="D948" s="5">
        <v>7195000</v>
      </c>
      <c r="E948">
        <f t="shared" si="42"/>
        <v>6.4639332870048642E-3</v>
      </c>
      <c r="F948">
        <f t="shared" si="43"/>
        <v>6.4639332870048642</v>
      </c>
      <c r="G948">
        <f t="shared" si="44"/>
        <v>1.8662380004670305</v>
      </c>
    </row>
    <row r="949" spans="1:7">
      <c r="A949">
        <v>1996</v>
      </c>
      <c r="B949" t="s">
        <v>40</v>
      </c>
      <c r="C949" s="5">
        <v>43068</v>
      </c>
      <c r="D949" s="5">
        <v>7323000</v>
      </c>
      <c r="E949">
        <f t="shared" si="42"/>
        <v>5.881196231052847E-3</v>
      </c>
      <c r="F949">
        <f t="shared" si="43"/>
        <v>5.8811962310528472</v>
      </c>
      <c r="G949">
        <f t="shared" si="44"/>
        <v>1.7717601818745379</v>
      </c>
    </row>
    <row r="950" spans="1:7">
      <c r="A950">
        <v>1997</v>
      </c>
      <c r="B950" t="s">
        <v>40</v>
      </c>
      <c r="C950" s="5">
        <v>45071</v>
      </c>
      <c r="D950" s="5">
        <v>7425000</v>
      </c>
      <c r="E950">
        <f t="shared" si="42"/>
        <v>6.07016835016835E-3</v>
      </c>
      <c r="F950">
        <f t="shared" si="43"/>
        <v>6.0701683501683501</v>
      </c>
      <c r="G950">
        <f t="shared" si="44"/>
        <v>1.8033863394756597</v>
      </c>
    </row>
    <row r="951" spans="1:7">
      <c r="A951">
        <v>1998</v>
      </c>
      <c r="B951" t="s">
        <v>40</v>
      </c>
      <c r="C951" s="5">
        <v>43723</v>
      </c>
      <c r="D951" s="5">
        <v>7546000</v>
      </c>
      <c r="E951">
        <f t="shared" si="42"/>
        <v>5.794195600318049E-3</v>
      </c>
      <c r="F951">
        <f t="shared" si="43"/>
        <v>5.7941956003180488</v>
      </c>
      <c r="G951">
        <f t="shared" si="44"/>
        <v>1.7568566578933229</v>
      </c>
    </row>
    <row r="952" spans="1:7">
      <c r="A952">
        <v>1999</v>
      </c>
      <c r="B952" t="s">
        <v>40</v>
      </c>
      <c r="C952" s="5">
        <v>41474</v>
      </c>
      <c r="D952" s="5">
        <v>7650789</v>
      </c>
      <c r="E952">
        <f t="shared" si="42"/>
        <v>5.4208788139367067E-3</v>
      </c>
      <c r="F952">
        <f t="shared" si="43"/>
        <v>5.4208788139367066</v>
      </c>
      <c r="G952">
        <f t="shared" si="44"/>
        <v>1.6902579451005832</v>
      </c>
    </row>
    <row r="953" spans="1:7">
      <c r="A953">
        <v>2000</v>
      </c>
      <c r="B953" t="s">
        <v>40</v>
      </c>
      <c r="C953" s="5">
        <v>40051</v>
      </c>
      <c r="D953" s="5">
        <v>8049313</v>
      </c>
      <c r="E953">
        <f t="shared" si="42"/>
        <v>4.975704137732003E-3</v>
      </c>
      <c r="F953">
        <f t="shared" si="43"/>
        <v>4.975704137732003</v>
      </c>
      <c r="G953">
        <f t="shared" si="44"/>
        <v>1.6045668958179047</v>
      </c>
    </row>
    <row r="954" spans="1:7">
      <c r="A954">
        <v>1973</v>
      </c>
      <c r="B954" t="s">
        <v>41</v>
      </c>
      <c r="C954" s="5">
        <v>389</v>
      </c>
      <c r="D954" s="5">
        <v>640000</v>
      </c>
      <c r="E954">
        <f t="shared" si="42"/>
        <v>6.0781249999999995E-4</v>
      </c>
      <c r="F954">
        <f t="shared" si="43"/>
        <v>0.60781249999999998</v>
      </c>
      <c r="G954">
        <f t="shared" si="44"/>
        <v>-0.49788883273527129</v>
      </c>
    </row>
    <row r="955" spans="1:7">
      <c r="A955">
        <v>1974</v>
      </c>
      <c r="B955" t="s">
        <v>41</v>
      </c>
      <c r="C955" s="5">
        <v>319</v>
      </c>
      <c r="D955" s="5">
        <v>637000</v>
      </c>
      <c r="E955">
        <f t="shared" si="42"/>
        <v>5.0078492935635792E-4</v>
      </c>
      <c r="F955">
        <f t="shared" si="43"/>
        <v>0.50078492935635788</v>
      </c>
      <c r="G955">
        <f t="shared" si="44"/>
        <v>-0.69157855278731883</v>
      </c>
    </row>
    <row r="956" spans="1:7">
      <c r="A956">
        <v>1975</v>
      </c>
      <c r="B956" t="s">
        <v>41</v>
      </c>
      <c r="C956" s="5">
        <v>337</v>
      </c>
      <c r="D956" s="5">
        <v>635000</v>
      </c>
      <c r="E956">
        <f t="shared" si="42"/>
        <v>5.3070866141732278E-4</v>
      </c>
      <c r="F956">
        <f t="shared" si="43"/>
        <v>0.53070866141732276</v>
      </c>
      <c r="G956">
        <f t="shared" si="44"/>
        <v>-0.63354206854033002</v>
      </c>
    </row>
    <row r="957" spans="1:7">
      <c r="A957">
        <v>1976</v>
      </c>
      <c r="B957" t="s">
        <v>41</v>
      </c>
      <c r="C957" s="5">
        <v>462</v>
      </c>
      <c r="D957" s="5">
        <v>643000</v>
      </c>
      <c r="E957">
        <f t="shared" si="42"/>
        <v>7.1850699844479E-4</v>
      </c>
      <c r="F957">
        <f t="shared" si="43"/>
        <v>0.71850699844479005</v>
      </c>
      <c r="G957">
        <f t="shared" si="44"/>
        <v>-0.33057983315588052</v>
      </c>
    </row>
    <row r="958" spans="1:7">
      <c r="A958">
        <v>1977</v>
      </c>
      <c r="B958" t="s">
        <v>41</v>
      </c>
      <c r="C958" s="5">
        <v>438</v>
      </c>
      <c r="D958" s="5">
        <v>653000</v>
      </c>
      <c r="E958">
        <f t="shared" ref="E958:E1021" si="45">C958/D958</f>
        <v>6.70750382848392E-4</v>
      </c>
      <c r="F958">
        <f t="shared" ref="F958:F1021" si="46">E958*1000</f>
        <v>0.67075038284839195</v>
      </c>
      <c r="G958">
        <f t="shared" ref="G958:G1021" si="47">LN(F958)</f>
        <v>-0.39935821889998507</v>
      </c>
    </row>
    <row r="959" spans="1:7">
      <c r="A959">
        <v>1978</v>
      </c>
      <c r="B959" t="s">
        <v>41</v>
      </c>
      <c r="C959" s="5">
        <v>437</v>
      </c>
      <c r="D959" s="5">
        <v>652000</v>
      </c>
      <c r="E959">
        <f t="shared" si="45"/>
        <v>6.7024539877300613E-4</v>
      </c>
      <c r="F959">
        <f t="shared" si="46"/>
        <v>0.67024539877300615</v>
      </c>
      <c r="G959">
        <f t="shared" si="47"/>
        <v>-0.4001113668310628</v>
      </c>
    </row>
    <row r="960" spans="1:7">
      <c r="A960">
        <v>1979</v>
      </c>
      <c r="B960" t="s">
        <v>41</v>
      </c>
      <c r="C960" s="5">
        <v>403</v>
      </c>
      <c r="D960" s="5">
        <v>657000</v>
      </c>
      <c r="E960">
        <f t="shared" si="45"/>
        <v>6.1339421613394219E-4</v>
      </c>
      <c r="F960">
        <f t="shared" si="46"/>
        <v>0.61339421613394218</v>
      </c>
      <c r="G960">
        <f t="shared" si="47"/>
        <v>-0.4887474565379275</v>
      </c>
    </row>
    <row r="961" spans="1:7">
      <c r="A961">
        <v>1980</v>
      </c>
      <c r="B961" t="s">
        <v>41</v>
      </c>
      <c r="C961" s="5">
        <v>352</v>
      </c>
      <c r="D961" s="5">
        <v>652437</v>
      </c>
      <c r="E961">
        <f t="shared" si="45"/>
        <v>5.3951569270289696E-4</v>
      </c>
      <c r="F961">
        <f t="shared" si="46"/>
        <v>0.53951569270289701</v>
      </c>
      <c r="G961">
        <f t="shared" si="47"/>
        <v>-0.61708340721319566</v>
      </c>
    </row>
    <row r="962" spans="1:7">
      <c r="A962">
        <v>1981</v>
      </c>
      <c r="B962" t="s">
        <v>41</v>
      </c>
      <c r="C962" s="5">
        <v>444</v>
      </c>
      <c r="D962" s="5">
        <v>658000</v>
      </c>
      <c r="E962">
        <f t="shared" si="45"/>
        <v>6.747720364741641E-4</v>
      </c>
      <c r="F962">
        <f t="shared" si="46"/>
        <v>0.67477203647416406</v>
      </c>
      <c r="G962">
        <f t="shared" si="47"/>
        <v>-0.39338036889309258</v>
      </c>
    </row>
    <row r="963" spans="1:7">
      <c r="A963">
        <v>1982</v>
      </c>
      <c r="B963" t="s">
        <v>41</v>
      </c>
      <c r="C963" s="5">
        <v>414</v>
      </c>
      <c r="D963" s="5">
        <v>670000</v>
      </c>
      <c r="E963">
        <f t="shared" si="45"/>
        <v>6.1791044776119406E-4</v>
      </c>
      <c r="F963">
        <f t="shared" si="46"/>
        <v>0.61791044776119408</v>
      </c>
      <c r="G963">
        <f t="shared" si="47"/>
        <v>-0.48141173855969727</v>
      </c>
    </row>
    <row r="964" spans="1:7">
      <c r="A964">
        <v>1983</v>
      </c>
      <c r="B964" t="s">
        <v>41</v>
      </c>
      <c r="C964" s="5">
        <v>365</v>
      </c>
      <c r="D964" s="5">
        <v>680000</v>
      </c>
      <c r="E964">
        <f t="shared" si="45"/>
        <v>5.3676470588235291E-4</v>
      </c>
      <c r="F964">
        <f t="shared" si="46"/>
        <v>0.53676470588235292</v>
      </c>
      <c r="G964">
        <f t="shared" si="47"/>
        <v>-0.62219544458766096</v>
      </c>
    </row>
    <row r="965" spans="1:7">
      <c r="A965">
        <v>1984</v>
      </c>
      <c r="B965" t="s">
        <v>41</v>
      </c>
      <c r="C965" s="5">
        <v>368</v>
      </c>
      <c r="D965" s="5">
        <v>686000</v>
      </c>
      <c r="E965">
        <f t="shared" si="45"/>
        <v>5.3644314868804663E-4</v>
      </c>
      <c r="F965">
        <f t="shared" si="46"/>
        <v>0.53644314868804666</v>
      </c>
      <c r="G965">
        <f t="shared" si="47"/>
        <v>-0.62279468955695427</v>
      </c>
    </row>
    <row r="966" spans="1:7">
      <c r="A966">
        <v>1985</v>
      </c>
      <c r="B966" t="s">
        <v>41</v>
      </c>
      <c r="C966" s="5">
        <v>322</v>
      </c>
      <c r="D966" s="5">
        <v>685000</v>
      </c>
      <c r="E966">
        <f t="shared" si="45"/>
        <v>4.7007299270072992E-4</v>
      </c>
      <c r="F966">
        <f t="shared" si="46"/>
        <v>0.47007299270072994</v>
      </c>
      <c r="G966">
        <f t="shared" si="47"/>
        <v>-0.75486729271781694</v>
      </c>
    </row>
    <row r="967" spans="1:7">
      <c r="A967">
        <v>1986</v>
      </c>
      <c r="B967" t="s">
        <v>41</v>
      </c>
      <c r="C967" s="5">
        <v>348</v>
      </c>
      <c r="D967" s="5">
        <v>679000</v>
      </c>
      <c r="E967">
        <f t="shared" si="45"/>
        <v>5.1251840942562589E-4</v>
      </c>
      <c r="F967">
        <f t="shared" si="46"/>
        <v>0.51251840942562588</v>
      </c>
      <c r="G967">
        <f t="shared" si="47"/>
        <v>-0.66841864778422189</v>
      </c>
    </row>
    <row r="968" spans="1:7">
      <c r="A968">
        <v>1987</v>
      </c>
      <c r="B968" t="s">
        <v>41</v>
      </c>
      <c r="C968" s="5">
        <v>382</v>
      </c>
      <c r="D968" s="5">
        <v>672000</v>
      </c>
      <c r="E968">
        <f t="shared" si="45"/>
        <v>5.6845238095238097E-4</v>
      </c>
      <c r="F968">
        <f t="shared" si="46"/>
        <v>0.56845238095238093</v>
      </c>
      <c r="G968">
        <f t="shared" si="47"/>
        <v>-0.56483773191657438</v>
      </c>
    </row>
    <row r="969" spans="1:7">
      <c r="A969">
        <v>1988</v>
      </c>
      <c r="B969" t="s">
        <v>41</v>
      </c>
      <c r="C969" s="5">
        <v>392</v>
      </c>
      <c r="D969" s="5">
        <v>663000</v>
      </c>
      <c r="E969">
        <f t="shared" si="45"/>
        <v>5.9125188536953246E-4</v>
      </c>
      <c r="F969">
        <f t="shared" si="46"/>
        <v>0.59125188536953244</v>
      </c>
      <c r="G969">
        <f t="shared" si="47"/>
        <v>-0.52551315039539992</v>
      </c>
    </row>
    <row r="970" spans="1:7">
      <c r="A970">
        <v>1989</v>
      </c>
      <c r="B970" t="s">
        <v>41</v>
      </c>
      <c r="C970" s="5">
        <v>417</v>
      </c>
      <c r="D970" s="5">
        <v>660000</v>
      </c>
      <c r="E970">
        <f t="shared" si="45"/>
        <v>6.3181818181818185E-4</v>
      </c>
      <c r="F970">
        <f t="shared" si="46"/>
        <v>0.63181818181818183</v>
      </c>
      <c r="G970">
        <f t="shared" si="47"/>
        <v>-0.45915361322166975</v>
      </c>
    </row>
    <row r="971" spans="1:7">
      <c r="A971">
        <v>1990</v>
      </c>
      <c r="B971" t="s">
        <v>41</v>
      </c>
      <c r="C971" s="5">
        <v>472</v>
      </c>
      <c r="D971" s="5">
        <v>638800</v>
      </c>
      <c r="E971">
        <f t="shared" si="45"/>
        <v>7.3888541014402009E-4</v>
      </c>
      <c r="F971">
        <f t="shared" si="46"/>
        <v>0.73888541014402009</v>
      </c>
      <c r="G971">
        <f t="shared" si="47"/>
        <v>-0.30261243075530192</v>
      </c>
    </row>
    <row r="972" spans="1:7">
      <c r="A972">
        <v>1991</v>
      </c>
      <c r="B972" t="s">
        <v>41</v>
      </c>
      <c r="C972" s="5">
        <v>415</v>
      </c>
      <c r="D972" s="5">
        <v>635000</v>
      </c>
      <c r="E972">
        <f t="shared" si="45"/>
        <v>6.5354330708661419E-4</v>
      </c>
      <c r="F972">
        <f t="shared" si="46"/>
        <v>0.65354330708661423</v>
      </c>
      <c r="G972">
        <f t="shared" si="47"/>
        <v>-0.42534647866199327</v>
      </c>
    </row>
    <row r="973" spans="1:7">
      <c r="A973">
        <v>1992</v>
      </c>
      <c r="B973" t="s">
        <v>41</v>
      </c>
      <c r="C973" s="5">
        <v>530</v>
      </c>
      <c r="D973" s="5">
        <v>636000</v>
      </c>
      <c r="E973">
        <f t="shared" si="45"/>
        <v>8.3333333333333339E-4</v>
      </c>
      <c r="F973">
        <f t="shared" si="46"/>
        <v>0.83333333333333337</v>
      </c>
      <c r="G973">
        <f t="shared" si="47"/>
        <v>-0.18232155679395459</v>
      </c>
    </row>
    <row r="974" spans="1:7">
      <c r="A974">
        <v>1993</v>
      </c>
      <c r="B974" t="s">
        <v>41</v>
      </c>
      <c r="C974" s="5">
        <v>522</v>
      </c>
      <c r="D974" s="5">
        <v>635000</v>
      </c>
      <c r="E974">
        <f t="shared" si="45"/>
        <v>8.2204724409448823E-4</v>
      </c>
      <c r="F974">
        <f t="shared" si="46"/>
        <v>0.82204724409448826</v>
      </c>
      <c r="G974">
        <f t="shared" si="47"/>
        <v>-0.19595741101005285</v>
      </c>
    </row>
    <row r="975" spans="1:7">
      <c r="A975">
        <v>1994</v>
      </c>
      <c r="B975" t="s">
        <v>41</v>
      </c>
      <c r="C975" s="5">
        <v>522</v>
      </c>
      <c r="D975" s="5">
        <v>638000</v>
      </c>
      <c r="E975">
        <f t="shared" si="45"/>
        <v>8.1818181818181816E-4</v>
      </c>
      <c r="F975">
        <f t="shared" si="46"/>
        <v>0.81818181818181812</v>
      </c>
      <c r="G975">
        <f t="shared" si="47"/>
        <v>-0.20067069546215124</v>
      </c>
    </row>
    <row r="976" spans="1:7">
      <c r="A976">
        <v>1995</v>
      </c>
      <c r="B976" t="s">
        <v>41</v>
      </c>
      <c r="C976" s="5">
        <v>556</v>
      </c>
      <c r="D976" s="5">
        <v>641000</v>
      </c>
      <c r="E976">
        <f t="shared" si="45"/>
        <v>8.6739469578783149E-4</v>
      </c>
      <c r="F976">
        <f t="shared" si="46"/>
        <v>0.86739469578783146</v>
      </c>
      <c r="G976">
        <f t="shared" si="47"/>
        <v>-0.14226116267008773</v>
      </c>
    </row>
    <row r="977" spans="1:7">
      <c r="A977">
        <v>1996</v>
      </c>
      <c r="B977" t="s">
        <v>41</v>
      </c>
      <c r="C977" s="5">
        <v>541</v>
      </c>
      <c r="D977" s="5">
        <v>644000</v>
      </c>
      <c r="E977">
        <f t="shared" si="45"/>
        <v>8.4006211180124224E-4</v>
      </c>
      <c r="F977">
        <f t="shared" si="46"/>
        <v>0.84006211180124224</v>
      </c>
      <c r="G977">
        <f t="shared" si="47"/>
        <v>-0.17427944725787209</v>
      </c>
    </row>
    <row r="978" spans="1:7">
      <c r="A978">
        <v>1997</v>
      </c>
      <c r="B978" t="s">
        <v>41</v>
      </c>
      <c r="C978" s="5">
        <v>559</v>
      </c>
      <c r="D978" s="5">
        <v>641000</v>
      </c>
      <c r="E978">
        <f t="shared" si="45"/>
        <v>8.7207488299531979E-4</v>
      </c>
      <c r="F978">
        <f t="shared" si="46"/>
        <v>0.87207488299531977</v>
      </c>
      <c r="G978">
        <f t="shared" si="47"/>
        <v>-0.13687998376557092</v>
      </c>
    </row>
    <row r="979" spans="1:7">
      <c r="A979">
        <v>1998</v>
      </c>
      <c r="B979" t="s">
        <v>41</v>
      </c>
      <c r="C979" s="5">
        <v>570</v>
      </c>
      <c r="D979" s="5">
        <v>638000</v>
      </c>
      <c r="E979">
        <f t="shared" si="45"/>
        <v>8.9341692789968652E-4</v>
      </c>
      <c r="F979">
        <f t="shared" si="46"/>
        <v>0.89341692789968652</v>
      </c>
      <c r="G979">
        <f t="shared" si="47"/>
        <v>-0.11270192251619404</v>
      </c>
    </row>
    <row r="980" spans="1:7">
      <c r="A980">
        <v>1999</v>
      </c>
      <c r="B980" t="s">
        <v>41</v>
      </c>
      <c r="C980" s="5">
        <v>424</v>
      </c>
      <c r="D980" s="5">
        <v>633666</v>
      </c>
      <c r="E980">
        <f t="shared" si="45"/>
        <v>6.6912221896077743E-4</v>
      </c>
      <c r="F980">
        <f t="shared" si="46"/>
        <v>0.66912221896077739</v>
      </c>
      <c r="G980">
        <f t="shared" si="47"/>
        <v>-0.4017885465099546</v>
      </c>
    </row>
    <row r="981" spans="1:7">
      <c r="A981">
        <v>2000</v>
      </c>
      <c r="B981" t="s">
        <v>41</v>
      </c>
      <c r="C981" s="5">
        <v>523</v>
      </c>
      <c r="D981" s="5">
        <v>642200</v>
      </c>
      <c r="E981">
        <f t="shared" si="45"/>
        <v>8.1438804110868892E-4</v>
      </c>
      <c r="F981">
        <f t="shared" si="46"/>
        <v>0.8143880411086889</v>
      </c>
      <c r="G981">
        <f t="shared" si="47"/>
        <v>-0.20531831759049063</v>
      </c>
    </row>
    <row r="982" spans="1:7">
      <c r="A982">
        <v>1973</v>
      </c>
      <c r="B982" t="s">
        <v>42</v>
      </c>
      <c r="C982" s="5">
        <v>31304</v>
      </c>
      <c r="D982" s="5">
        <v>10731000</v>
      </c>
      <c r="E982">
        <f t="shared" si="45"/>
        <v>2.9171559034572732E-3</v>
      </c>
      <c r="F982">
        <f t="shared" si="46"/>
        <v>2.9171559034572732</v>
      </c>
      <c r="G982">
        <f t="shared" si="47"/>
        <v>1.0706091359631209</v>
      </c>
    </row>
    <row r="983" spans="1:7">
      <c r="A983">
        <v>1974</v>
      </c>
      <c r="B983" t="s">
        <v>42</v>
      </c>
      <c r="C983" s="5">
        <v>39094</v>
      </c>
      <c r="D983" s="5">
        <v>10737000</v>
      </c>
      <c r="E983">
        <f t="shared" si="45"/>
        <v>3.6410542982211044E-3</v>
      </c>
      <c r="F983">
        <f t="shared" si="46"/>
        <v>3.6410542982211043</v>
      </c>
      <c r="G983">
        <f t="shared" si="47"/>
        <v>1.2922732820788316</v>
      </c>
    </row>
    <row r="984" spans="1:7">
      <c r="A984">
        <v>1975</v>
      </c>
      <c r="B984" t="s">
        <v>42</v>
      </c>
      <c r="C984" s="5">
        <v>43901</v>
      </c>
      <c r="D984" s="5">
        <v>10759000</v>
      </c>
      <c r="E984">
        <f t="shared" si="45"/>
        <v>4.0803978064875915E-3</v>
      </c>
      <c r="F984">
        <f t="shared" si="46"/>
        <v>4.0803978064875919</v>
      </c>
      <c r="G984">
        <f t="shared" si="47"/>
        <v>1.4061944852531953</v>
      </c>
    </row>
    <row r="985" spans="1:7">
      <c r="A985">
        <v>1976</v>
      </c>
      <c r="B985" t="s">
        <v>42</v>
      </c>
      <c r="C985" s="5">
        <v>41553</v>
      </c>
      <c r="D985" s="5">
        <v>10690000</v>
      </c>
      <c r="E985">
        <f t="shared" si="45"/>
        <v>3.8870907390084193E-3</v>
      </c>
      <c r="F985">
        <f t="shared" si="46"/>
        <v>3.8870907390084195</v>
      </c>
      <c r="G985">
        <f t="shared" si="47"/>
        <v>1.3576609958241175</v>
      </c>
    </row>
    <row r="986" spans="1:7">
      <c r="A986">
        <v>1977</v>
      </c>
      <c r="B986" t="s">
        <v>42</v>
      </c>
      <c r="C986" s="5">
        <v>43521</v>
      </c>
      <c r="D986" s="5">
        <v>10701000</v>
      </c>
      <c r="E986">
        <f t="shared" si="45"/>
        <v>4.0670030838239413E-3</v>
      </c>
      <c r="F986">
        <f t="shared" si="46"/>
        <v>4.0670030838239413</v>
      </c>
      <c r="G986">
        <f t="shared" si="47"/>
        <v>1.4029063851800105</v>
      </c>
    </row>
    <row r="987" spans="1:7">
      <c r="A987">
        <v>1978</v>
      </c>
      <c r="B987" t="s">
        <v>42</v>
      </c>
      <c r="C987" s="5">
        <v>44357</v>
      </c>
      <c r="D987" s="5">
        <v>10749000</v>
      </c>
      <c r="E987">
        <f t="shared" si="45"/>
        <v>4.126616429435296E-3</v>
      </c>
      <c r="F987">
        <f t="shared" si="46"/>
        <v>4.1266164294352956</v>
      </c>
      <c r="G987">
        <f t="shared" si="47"/>
        <v>1.4174578047101911</v>
      </c>
    </row>
    <row r="988" spans="1:7">
      <c r="A988">
        <v>1979</v>
      </c>
      <c r="B988" t="s">
        <v>42</v>
      </c>
      <c r="C988" s="5">
        <v>49092</v>
      </c>
      <c r="D988" s="5">
        <v>10731000</v>
      </c>
      <c r="E988">
        <f t="shared" si="45"/>
        <v>4.5747833379927317E-3</v>
      </c>
      <c r="F988">
        <f t="shared" si="46"/>
        <v>4.5747833379927316</v>
      </c>
      <c r="G988">
        <f t="shared" si="47"/>
        <v>1.5205593397902715</v>
      </c>
    </row>
    <row r="989" spans="1:7">
      <c r="A989">
        <v>1980</v>
      </c>
      <c r="B989" t="s">
        <v>42</v>
      </c>
      <c r="C989" s="5">
        <v>53646</v>
      </c>
      <c r="D989" s="5">
        <v>10766808</v>
      </c>
      <c r="E989">
        <f t="shared" si="45"/>
        <v>4.9825352137792371E-3</v>
      </c>
      <c r="F989">
        <f t="shared" si="46"/>
        <v>4.9825352137792374</v>
      </c>
      <c r="G989">
        <f t="shared" si="47"/>
        <v>1.6059388405719079</v>
      </c>
    </row>
    <row r="990" spans="1:7">
      <c r="A990">
        <v>1981</v>
      </c>
      <c r="B990" t="s">
        <v>42</v>
      </c>
      <c r="C990" s="5">
        <v>53509</v>
      </c>
      <c r="D990" s="5">
        <v>10776000</v>
      </c>
      <c r="E990">
        <f t="shared" si="45"/>
        <v>4.9655716406829991E-3</v>
      </c>
      <c r="F990">
        <f t="shared" si="46"/>
        <v>4.9655716406829988</v>
      </c>
      <c r="G990">
        <f t="shared" si="47"/>
        <v>1.6025284249448426</v>
      </c>
    </row>
    <row r="991" spans="1:7">
      <c r="A991">
        <v>1982</v>
      </c>
      <c r="B991" t="s">
        <v>42</v>
      </c>
      <c r="C991" s="5">
        <v>47126</v>
      </c>
      <c r="D991" s="5">
        <v>10791000</v>
      </c>
      <c r="E991">
        <f t="shared" si="45"/>
        <v>4.3671578166991007E-3</v>
      </c>
      <c r="F991">
        <f t="shared" si="46"/>
        <v>4.367157816699101</v>
      </c>
      <c r="G991">
        <f t="shared" si="47"/>
        <v>1.4741124123205851</v>
      </c>
    </row>
    <row r="992" spans="1:7">
      <c r="A992">
        <v>1983</v>
      </c>
      <c r="B992" t="s">
        <v>42</v>
      </c>
      <c r="C992" s="5">
        <v>42759</v>
      </c>
      <c r="D992" s="5">
        <v>10746000</v>
      </c>
      <c r="E992">
        <f t="shared" si="45"/>
        <v>3.9790619765494141E-3</v>
      </c>
      <c r="F992">
        <f t="shared" si="46"/>
        <v>3.979061976549414</v>
      </c>
      <c r="G992">
        <f t="shared" si="47"/>
        <v>1.381046107234374</v>
      </c>
    </row>
    <row r="993" spans="1:7">
      <c r="A993">
        <v>1984</v>
      </c>
      <c r="B993" t="s">
        <v>42</v>
      </c>
      <c r="C993" s="5">
        <v>41430</v>
      </c>
      <c r="D993" s="5">
        <v>10752000</v>
      </c>
      <c r="E993">
        <f t="shared" si="45"/>
        <v>3.8532366071428572E-3</v>
      </c>
      <c r="F993">
        <f t="shared" si="46"/>
        <v>3.8532366071428572</v>
      </c>
      <c r="G993">
        <f t="shared" si="47"/>
        <v>1.3489134723085168</v>
      </c>
    </row>
    <row r="994" spans="1:7">
      <c r="A994">
        <v>1985</v>
      </c>
      <c r="B994" t="s">
        <v>42</v>
      </c>
      <c r="C994" s="5">
        <v>41000</v>
      </c>
      <c r="D994" s="5">
        <v>10744000</v>
      </c>
      <c r="E994">
        <f t="shared" si="45"/>
        <v>3.8160833953834699E-3</v>
      </c>
      <c r="F994">
        <f t="shared" si="46"/>
        <v>3.8160833953834699</v>
      </c>
      <c r="G994">
        <f t="shared" si="47"/>
        <v>1.3392246074833714</v>
      </c>
    </row>
    <row r="995" spans="1:7">
      <c r="A995">
        <v>1986</v>
      </c>
      <c r="B995" t="s">
        <v>42</v>
      </c>
      <c r="C995" s="5">
        <v>45260</v>
      </c>
      <c r="D995" s="5">
        <v>10752000</v>
      </c>
      <c r="E995">
        <f t="shared" si="45"/>
        <v>4.2094494047619051E-3</v>
      </c>
      <c r="F995">
        <f t="shared" si="46"/>
        <v>4.2094494047619051</v>
      </c>
      <c r="G995">
        <f t="shared" si="47"/>
        <v>1.4373318564245976</v>
      </c>
    </row>
    <row r="996" spans="1:7">
      <c r="A996">
        <v>1987</v>
      </c>
      <c r="B996" t="s">
        <v>42</v>
      </c>
      <c r="C996" s="5">
        <v>45436</v>
      </c>
      <c r="D996" s="5">
        <v>10784000</v>
      </c>
      <c r="E996">
        <f t="shared" si="45"/>
        <v>4.2132789317507417E-3</v>
      </c>
      <c r="F996">
        <f t="shared" si="46"/>
        <v>4.2132789317507413</v>
      </c>
      <c r="G996">
        <f t="shared" si="47"/>
        <v>1.4382411881992239</v>
      </c>
    </row>
    <row r="997" spans="1:7">
      <c r="A997">
        <v>1988</v>
      </c>
      <c r="B997" t="s">
        <v>42</v>
      </c>
      <c r="C997" s="5">
        <v>49144</v>
      </c>
      <c r="D997" s="5">
        <v>10872000</v>
      </c>
      <c r="E997">
        <f t="shared" si="45"/>
        <v>4.5202354672553352E-3</v>
      </c>
      <c r="F997">
        <f t="shared" si="46"/>
        <v>4.5202354672553353</v>
      </c>
      <c r="G997">
        <f t="shared" si="47"/>
        <v>1.5085640870127839</v>
      </c>
    </row>
    <row r="998" spans="1:7">
      <c r="A998">
        <v>1989</v>
      </c>
      <c r="B998" t="s">
        <v>42</v>
      </c>
      <c r="C998" s="5">
        <v>51109</v>
      </c>
      <c r="D998" s="5">
        <v>10907000</v>
      </c>
      <c r="E998">
        <f t="shared" si="45"/>
        <v>4.6858897955441457E-3</v>
      </c>
      <c r="F998">
        <f t="shared" si="46"/>
        <v>4.6858897955441456</v>
      </c>
      <c r="G998">
        <f t="shared" si="47"/>
        <v>1.5445558219994413</v>
      </c>
    </row>
    <row r="999" spans="1:7">
      <c r="A999">
        <v>1990</v>
      </c>
      <c r="B999" t="s">
        <v>42</v>
      </c>
      <c r="C999" s="5">
        <v>54904</v>
      </c>
      <c r="D999" s="5">
        <v>10847115</v>
      </c>
      <c r="E999">
        <f t="shared" si="45"/>
        <v>5.0616223760880201E-3</v>
      </c>
      <c r="F999">
        <f t="shared" si="46"/>
        <v>5.0616223760880201</v>
      </c>
      <c r="G999">
        <f t="shared" si="47"/>
        <v>1.6216870595946817</v>
      </c>
    </row>
    <row r="1000" spans="1:7">
      <c r="A1000">
        <v>1991</v>
      </c>
      <c r="B1000" t="s">
        <v>42</v>
      </c>
      <c r="C1000" s="5">
        <v>61460</v>
      </c>
      <c r="D1000" s="5">
        <v>10939000</v>
      </c>
      <c r="E1000">
        <f t="shared" si="45"/>
        <v>5.618429472529482E-3</v>
      </c>
      <c r="F1000">
        <f t="shared" si="46"/>
        <v>5.6184294725294821</v>
      </c>
      <c r="G1000">
        <f t="shared" si="47"/>
        <v>1.7260521715646848</v>
      </c>
    </row>
    <row r="1001" spans="1:7">
      <c r="A1001">
        <v>1992</v>
      </c>
      <c r="B1001" t="s">
        <v>42</v>
      </c>
      <c r="C1001" s="5">
        <v>57935</v>
      </c>
      <c r="D1001" s="5">
        <v>11016000</v>
      </c>
      <c r="E1001">
        <f t="shared" si="45"/>
        <v>5.2591684822076981E-3</v>
      </c>
      <c r="F1001">
        <f t="shared" si="46"/>
        <v>5.2591684822076985</v>
      </c>
      <c r="G1001">
        <f t="shared" si="47"/>
        <v>1.6599729310226721</v>
      </c>
    </row>
    <row r="1002" spans="1:7">
      <c r="A1002">
        <v>1993</v>
      </c>
      <c r="B1002" t="s">
        <v>42</v>
      </c>
      <c r="C1002" s="5">
        <v>55915</v>
      </c>
      <c r="D1002" s="5">
        <v>11091000</v>
      </c>
      <c r="E1002">
        <f t="shared" si="45"/>
        <v>5.0414750698764763E-3</v>
      </c>
      <c r="F1002">
        <f t="shared" si="46"/>
        <v>5.0414750698764763</v>
      </c>
      <c r="G1002">
        <f t="shared" si="47"/>
        <v>1.617698711857547</v>
      </c>
    </row>
    <row r="1003" spans="1:7">
      <c r="A1003">
        <v>1994</v>
      </c>
      <c r="B1003" t="s">
        <v>42</v>
      </c>
      <c r="C1003" s="5">
        <v>53930</v>
      </c>
      <c r="D1003" s="5">
        <v>11102000</v>
      </c>
      <c r="E1003">
        <f t="shared" si="45"/>
        <v>4.857683300306251E-3</v>
      </c>
      <c r="F1003">
        <f t="shared" si="46"/>
        <v>4.8576833003062507</v>
      </c>
      <c r="G1003">
        <f t="shared" si="47"/>
        <v>1.5805616370811659</v>
      </c>
    </row>
    <row r="1004" spans="1:7">
      <c r="A1004">
        <v>1995</v>
      </c>
      <c r="B1004" t="s">
        <v>42</v>
      </c>
      <c r="C1004" s="5">
        <v>53799</v>
      </c>
      <c r="D1004" s="5">
        <v>11151000</v>
      </c>
      <c r="E1004">
        <f t="shared" si="45"/>
        <v>4.824589722894808E-3</v>
      </c>
      <c r="F1004">
        <f t="shared" si="46"/>
        <v>4.8245897228948085</v>
      </c>
      <c r="G1004">
        <f t="shared" si="47"/>
        <v>1.5737256996511721</v>
      </c>
    </row>
    <row r="1005" spans="1:7">
      <c r="A1005">
        <v>1996</v>
      </c>
      <c r="B1005" t="s">
        <v>42</v>
      </c>
      <c r="C1005" s="5">
        <v>47896</v>
      </c>
      <c r="D1005" s="5">
        <v>11173000</v>
      </c>
      <c r="E1005">
        <f t="shared" si="45"/>
        <v>4.2867627315850716E-3</v>
      </c>
      <c r="F1005">
        <f t="shared" si="46"/>
        <v>4.2867627315850712</v>
      </c>
      <c r="G1005">
        <f t="shared" si="47"/>
        <v>1.4555318400578501</v>
      </c>
    </row>
    <row r="1006" spans="1:7">
      <c r="A1006">
        <v>1997</v>
      </c>
      <c r="B1006" t="s">
        <v>42</v>
      </c>
      <c r="C1006" s="5">
        <v>48706</v>
      </c>
      <c r="D1006" s="5">
        <v>11186000</v>
      </c>
      <c r="E1006">
        <f t="shared" si="45"/>
        <v>4.3541927409261579E-3</v>
      </c>
      <c r="F1006">
        <f t="shared" si="46"/>
        <v>4.354192740926158</v>
      </c>
      <c r="G1006">
        <f t="shared" si="47"/>
        <v>1.4711392293856675</v>
      </c>
    </row>
    <row r="1007" spans="1:7">
      <c r="A1007">
        <v>1998</v>
      </c>
      <c r="B1007" t="s">
        <v>42</v>
      </c>
      <c r="C1007" s="5">
        <v>40628</v>
      </c>
      <c r="D1007" s="5">
        <v>11209000</v>
      </c>
      <c r="E1007">
        <f t="shared" si="45"/>
        <v>3.6245873851369435E-3</v>
      </c>
      <c r="F1007">
        <f t="shared" si="46"/>
        <v>3.6245873851369437</v>
      </c>
      <c r="G1007">
        <f t="shared" si="47"/>
        <v>1.2877404570382964</v>
      </c>
    </row>
    <row r="1008" spans="1:7">
      <c r="A1008">
        <v>1999</v>
      </c>
      <c r="B1008" t="s">
        <v>42</v>
      </c>
      <c r="C1008" s="5">
        <v>35616</v>
      </c>
      <c r="D1008" s="5">
        <v>11256654</v>
      </c>
      <c r="E1008">
        <f t="shared" si="45"/>
        <v>3.1639952689316024E-3</v>
      </c>
      <c r="F1008">
        <f t="shared" si="46"/>
        <v>3.1639952689316022</v>
      </c>
      <c r="G1008">
        <f t="shared" si="47"/>
        <v>1.1518355546235064</v>
      </c>
    </row>
    <row r="1009" spans="1:7">
      <c r="A1009">
        <v>2000</v>
      </c>
      <c r="B1009" t="s">
        <v>42</v>
      </c>
      <c r="C1009" s="5">
        <v>37935</v>
      </c>
      <c r="D1009" s="5">
        <v>11353140</v>
      </c>
      <c r="E1009">
        <f t="shared" si="45"/>
        <v>3.3413663532731912E-3</v>
      </c>
      <c r="F1009">
        <f t="shared" si="46"/>
        <v>3.3413663532731914</v>
      </c>
      <c r="G1009">
        <f t="shared" si="47"/>
        <v>1.2063798111413508</v>
      </c>
    </row>
    <row r="1010" spans="1:7">
      <c r="A1010">
        <v>2001</v>
      </c>
      <c r="B1010" t="s">
        <v>42</v>
      </c>
      <c r="C1010" s="5">
        <v>40023</v>
      </c>
      <c r="D1010" s="5">
        <v>11389785</v>
      </c>
      <c r="E1010">
        <f t="shared" si="45"/>
        <v>3.513938147208222E-3</v>
      </c>
      <c r="F1010">
        <f t="shared" si="46"/>
        <v>3.5139381472082221</v>
      </c>
      <c r="G1010">
        <f t="shared" si="47"/>
        <v>1.256737387791045</v>
      </c>
    </row>
    <row r="1011" spans="1:7">
      <c r="A1011">
        <v>2002</v>
      </c>
      <c r="B1011" t="s">
        <v>42</v>
      </c>
      <c r="C1011" s="5">
        <v>40128</v>
      </c>
      <c r="D1011" s="5">
        <v>11408699</v>
      </c>
      <c r="E1011">
        <f t="shared" si="45"/>
        <v>3.5173160410314971E-3</v>
      </c>
      <c r="F1011">
        <f t="shared" si="46"/>
        <v>3.517316041031497</v>
      </c>
      <c r="G1011">
        <f t="shared" si="47"/>
        <v>1.2576982104245922</v>
      </c>
    </row>
    <row r="1012" spans="1:7">
      <c r="A1012">
        <v>2003</v>
      </c>
      <c r="B1012" t="s">
        <v>42</v>
      </c>
      <c r="C1012" s="5">
        <v>38185</v>
      </c>
      <c r="D1012" s="5">
        <v>11437680</v>
      </c>
      <c r="E1012">
        <f t="shared" si="45"/>
        <v>3.338526694224703E-3</v>
      </c>
      <c r="F1012">
        <f t="shared" si="46"/>
        <v>3.3385266942247029</v>
      </c>
      <c r="G1012">
        <f t="shared" si="47"/>
        <v>1.2055296001576261</v>
      </c>
    </row>
    <row r="1013" spans="1:7">
      <c r="A1013">
        <v>2004</v>
      </c>
      <c r="B1013" t="s">
        <v>42</v>
      </c>
      <c r="C1013" s="5">
        <v>38787</v>
      </c>
      <c r="D1013" s="5">
        <v>11450143</v>
      </c>
      <c r="E1013">
        <f t="shared" si="45"/>
        <v>3.3874686106540328E-3</v>
      </c>
      <c r="F1013">
        <f t="shared" si="46"/>
        <v>3.3874686106540328</v>
      </c>
      <c r="G1013">
        <f t="shared" si="47"/>
        <v>1.2200829199352958</v>
      </c>
    </row>
    <row r="1014" spans="1:7">
      <c r="A1014">
        <v>2005</v>
      </c>
      <c r="B1014" t="s">
        <v>42</v>
      </c>
      <c r="C1014" s="5">
        <v>40162</v>
      </c>
      <c r="D1014" s="5">
        <v>11470685</v>
      </c>
      <c r="E1014">
        <f t="shared" si="45"/>
        <v>3.5012730277224073E-3</v>
      </c>
      <c r="F1014">
        <f t="shared" si="46"/>
        <v>3.5012730277224073</v>
      </c>
      <c r="G1014">
        <f t="shared" si="47"/>
        <v>1.2531266245708834</v>
      </c>
    </row>
    <row r="1015" spans="1:7">
      <c r="A1015">
        <v>2006</v>
      </c>
      <c r="B1015" t="s">
        <v>42</v>
      </c>
      <c r="C1015" s="5">
        <v>41491</v>
      </c>
      <c r="D1015" s="5">
        <v>11478006</v>
      </c>
      <c r="E1015">
        <f t="shared" si="45"/>
        <v>3.6148264777000464E-3</v>
      </c>
      <c r="F1015">
        <f t="shared" si="46"/>
        <v>3.6148264777000465</v>
      </c>
      <c r="G1015">
        <f t="shared" si="47"/>
        <v>1.2850438538224356</v>
      </c>
    </row>
    <row r="1016" spans="1:7">
      <c r="A1016">
        <v>2007</v>
      </c>
      <c r="B1016" t="s">
        <v>42</v>
      </c>
      <c r="C1016" s="5">
        <v>40759</v>
      </c>
      <c r="D1016" s="5">
        <v>11466917</v>
      </c>
      <c r="E1016">
        <f t="shared" si="45"/>
        <v>3.5544863540915139E-3</v>
      </c>
      <c r="F1016">
        <f t="shared" si="46"/>
        <v>3.5544863540915137</v>
      </c>
      <c r="G1016">
        <f t="shared" si="47"/>
        <v>1.2682105673285513</v>
      </c>
    </row>
    <row r="1017" spans="1:7">
      <c r="A1017">
        <v>2008</v>
      </c>
      <c r="B1017" t="s">
        <v>42</v>
      </c>
      <c r="C1017" s="5">
        <v>40436</v>
      </c>
      <c r="D1017" s="5">
        <v>11485910</v>
      </c>
      <c r="E1017">
        <f t="shared" si="45"/>
        <v>3.5204872752790158E-3</v>
      </c>
      <c r="F1017">
        <f t="shared" si="46"/>
        <v>3.5204872752790157</v>
      </c>
      <c r="G1017">
        <f t="shared" si="47"/>
        <v>1.2585994105063845</v>
      </c>
    </row>
    <row r="1018" spans="1:7">
      <c r="A1018">
        <v>2009</v>
      </c>
      <c r="B1018" t="s">
        <v>42</v>
      </c>
      <c r="C1018" s="5">
        <v>38305</v>
      </c>
      <c r="D1018" s="5">
        <v>11542645</v>
      </c>
      <c r="E1018">
        <f t="shared" si="45"/>
        <v>3.3185634661726145E-3</v>
      </c>
      <c r="F1018">
        <f t="shared" si="46"/>
        <v>3.3185634661726144</v>
      </c>
      <c r="G1018">
        <f t="shared" si="47"/>
        <v>1.1995319983788097</v>
      </c>
    </row>
    <row r="1019" spans="1:7">
      <c r="A1019">
        <v>2010</v>
      </c>
      <c r="B1019" t="s">
        <v>42</v>
      </c>
      <c r="C1019" s="5">
        <v>36306</v>
      </c>
      <c r="D1019" s="5">
        <v>11537968</v>
      </c>
      <c r="E1019">
        <f t="shared" si="45"/>
        <v>3.1466545929057874E-3</v>
      </c>
      <c r="F1019">
        <f t="shared" si="46"/>
        <v>3.1466545929057874</v>
      </c>
      <c r="G1019">
        <f t="shared" si="47"/>
        <v>1.146339854481659</v>
      </c>
    </row>
    <row r="1020" spans="1:7">
      <c r="A1020">
        <v>1973</v>
      </c>
      <c r="B1020" t="s">
        <v>43</v>
      </c>
      <c r="C1020" s="5">
        <v>6556</v>
      </c>
      <c r="D1020" s="5">
        <v>2663000</v>
      </c>
      <c r="E1020">
        <f t="shared" si="45"/>
        <v>2.4618850920015019E-3</v>
      </c>
      <c r="F1020">
        <f t="shared" si="46"/>
        <v>2.4618850920015021</v>
      </c>
      <c r="G1020">
        <f t="shared" si="47"/>
        <v>0.90092735404978808</v>
      </c>
    </row>
    <row r="1021" spans="1:7">
      <c r="A1021">
        <v>1974</v>
      </c>
      <c r="B1021" t="s">
        <v>43</v>
      </c>
      <c r="C1021" s="5">
        <v>7588</v>
      </c>
      <c r="D1021" s="5">
        <v>2709000</v>
      </c>
      <c r="E1021">
        <f t="shared" si="45"/>
        <v>2.8010335917312661E-3</v>
      </c>
      <c r="F1021">
        <f t="shared" si="46"/>
        <v>2.8010335917312661</v>
      </c>
      <c r="G1021">
        <f t="shared" si="47"/>
        <v>1.0299884889698097</v>
      </c>
    </row>
    <row r="1022" spans="1:7">
      <c r="A1022">
        <v>1975</v>
      </c>
      <c r="B1022" t="s">
        <v>43</v>
      </c>
      <c r="C1022" s="5">
        <v>8225</v>
      </c>
      <c r="D1022" s="5">
        <v>2712000</v>
      </c>
      <c r="E1022">
        <f t="shared" ref="E1022:E1085" si="48">C1022/D1022</f>
        <v>3.0328171091445429E-3</v>
      </c>
      <c r="F1022">
        <f t="shared" ref="F1022:F1085" si="49">E1022*1000</f>
        <v>3.0328171091445428</v>
      </c>
      <c r="G1022">
        <f t="shared" ref="G1022:G1085" si="50">LN(F1022)</f>
        <v>1.1094919265732865</v>
      </c>
    </row>
    <row r="1023" spans="1:7">
      <c r="A1023">
        <v>1976</v>
      </c>
      <c r="B1023" t="s">
        <v>43</v>
      </c>
      <c r="C1023" s="5">
        <v>7926</v>
      </c>
      <c r="D1023" s="5">
        <v>2766000</v>
      </c>
      <c r="E1023">
        <f t="shared" si="48"/>
        <v>2.8655097613882862E-3</v>
      </c>
      <c r="F1023">
        <f t="shared" si="49"/>
        <v>2.8655097613882861</v>
      </c>
      <c r="G1023">
        <f t="shared" si="50"/>
        <v>1.0527462615256766</v>
      </c>
    </row>
    <row r="1024" spans="1:7">
      <c r="A1024">
        <v>1977</v>
      </c>
      <c r="B1024" t="s">
        <v>43</v>
      </c>
      <c r="C1024" s="5">
        <v>8899</v>
      </c>
      <c r="D1024" s="5">
        <v>2811000</v>
      </c>
      <c r="E1024">
        <f t="shared" si="48"/>
        <v>3.1657773034507292E-3</v>
      </c>
      <c r="F1024">
        <f t="shared" si="49"/>
        <v>3.1657773034507293</v>
      </c>
      <c r="G1024">
        <f t="shared" si="50"/>
        <v>1.1523986189503304</v>
      </c>
    </row>
    <row r="1025" spans="1:7">
      <c r="A1025">
        <v>1978</v>
      </c>
      <c r="B1025" t="s">
        <v>43</v>
      </c>
      <c r="C1025" s="5">
        <v>10165</v>
      </c>
      <c r="D1025" s="5">
        <v>2880000</v>
      </c>
      <c r="E1025">
        <f t="shared" si="48"/>
        <v>3.5295138888888889E-3</v>
      </c>
      <c r="F1025">
        <f t="shared" si="49"/>
        <v>3.5295138888888888</v>
      </c>
      <c r="G1025">
        <f t="shared" si="50"/>
        <v>1.2611601529324554</v>
      </c>
    </row>
    <row r="1026" spans="1:7">
      <c r="A1026">
        <v>1979</v>
      </c>
      <c r="B1026" t="s">
        <v>43</v>
      </c>
      <c r="C1026" s="5">
        <v>11719</v>
      </c>
      <c r="D1026" s="5">
        <v>2892000</v>
      </c>
      <c r="E1026">
        <f t="shared" si="48"/>
        <v>4.0522130013831261E-3</v>
      </c>
      <c r="F1026">
        <f t="shared" si="49"/>
        <v>4.0522130013831257</v>
      </c>
      <c r="G1026">
        <f t="shared" si="50"/>
        <v>1.399263151979947</v>
      </c>
    </row>
    <row r="1027" spans="1:7">
      <c r="A1027">
        <v>1980</v>
      </c>
      <c r="B1027" t="s">
        <v>43</v>
      </c>
      <c r="C1027" s="5">
        <v>12589</v>
      </c>
      <c r="D1027" s="5">
        <v>3001252</v>
      </c>
      <c r="E1027">
        <f t="shared" si="48"/>
        <v>4.1945827941139227E-3</v>
      </c>
      <c r="F1027">
        <f t="shared" si="49"/>
        <v>4.1945827941139227</v>
      </c>
      <c r="G1027">
        <f t="shared" si="50"/>
        <v>1.4337938818420137</v>
      </c>
    </row>
    <row r="1028" spans="1:7">
      <c r="A1028">
        <v>1981</v>
      </c>
      <c r="B1028" t="s">
        <v>43</v>
      </c>
      <c r="C1028" s="5">
        <v>13223</v>
      </c>
      <c r="D1028" s="5">
        <v>3098000</v>
      </c>
      <c r="E1028">
        <f t="shared" si="48"/>
        <v>4.2682375726275012E-3</v>
      </c>
      <c r="F1028">
        <f t="shared" si="49"/>
        <v>4.268237572627501</v>
      </c>
      <c r="G1028">
        <f t="shared" si="50"/>
        <v>1.4512009955800087</v>
      </c>
    </row>
    <row r="1029" spans="1:7">
      <c r="A1029">
        <v>1982</v>
      </c>
      <c r="B1029" t="s">
        <v>43</v>
      </c>
      <c r="C1029" s="5">
        <v>14103</v>
      </c>
      <c r="D1029" s="5">
        <v>3177000</v>
      </c>
      <c r="E1029">
        <f t="shared" si="48"/>
        <v>4.4390934844192632E-3</v>
      </c>
      <c r="F1029">
        <f t="shared" si="49"/>
        <v>4.4390934844192635</v>
      </c>
      <c r="G1029">
        <f t="shared" si="50"/>
        <v>1.4904501854227241</v>
      </c>
    </row>
    <row r="1030" spans="1:7">
      <c r="A1030">
        <v>1983</v>
      </c>
      <c r="B1030" t="s">
        <v>43</v>
      </c>
      <c r="C1030" s="5">
        <v>13964</v>
      </c>
      <c r="D1030" s="5">
        <v>3298000</v>
      </c>
      <c r="E1030">
        <f t="shared" si="48"/>
        <v>4.2340812613705274E-3</v>
      </c>
      <c r="F1030">
        <f t="shared" si="49"/>
        <v>4.2340812613705276</v>
      </c>
      <c r="G1030">
        <f t="shared" si="50"/>
        <v>1.4431663651053825</v>
      </c>
    </row>
    <row r="1031" spans="1:7">
      <c r="A1031">
        <v>1984</v>
      </c>
      <c r="B1031" t="s">
        <v>43</v>
      </c>
      <c r="C1031" s="5">
        <v>13438</v>
      </c>
      <c r="D1031" s="5">
        <v>3298000</v>
      </c>
      <c r="E1031">
        <f t="shared" si="48"/>
        <v>4.0745906610066707E-3</v>
      </c>
      <c r="F1031">
        <f t="shared" si="49"/>
        <v>4.0745906610066704</v>
      </c>
      <c r="G1031">
        <f t="shared" si="50"/>
        <v>1.404770290360551</v>
      </c>
    </row>
    <row r="1032" spans="1:7">
      <c r="A1032">
        <v>1985</v>
      </c>
      <c r="B1032" t="s">
        <v>43</v>
      </c>
      <c r="C1032" s="5">
        <v>13930</v>
      </c>
      <c r="D1032" s="5">
        <v>3301000</v>
      </c>
      <c r="E1032">
        <f t="shared" si="48"/>
        <v>4.2199333535292332E-3</v>
      </c>
      <c r="F1032">
        <f t="shared" si="49"/>
        <v>4.2199333535292336</v>
      </c>
      <c r="G1032">
        <f t="shared" si="50"/>
        <v>1.4398193349206583</v>
      </c>
    </row>
    <row r="1033" spans="1:7">
      <c r="A1033">
        <v>1986</v>
      </c>
      <c r="B1033" t="s">
        <v>43</v>
      </c>
      <c r="C1033" s="5">
        <v>14423</v>
      </c>
      <c r="D1033" s="5">
        <v>3305000</v>
      </c>
      <c r="E1033">
        <f t="shared" si="48"/>
        <v>4.3639939485627839E-3</v>
      </c>
      <c r="F1033">
        <f t="shared" si="49"/>
        <v>4.3639939485627837</v>
      </c>
      <c r="G1033">
        <f t="shared" si="50"/>
        <v>1.4733876812977236</v>
      </c>
    </row>
    <row r="1034" spans="1:7">
      <c r="A1034">
        <v>1987</v>
      </c>
      <c r="B1034" t="s">
        <v>43</v>
      </c>
      <c r="C1034" s="5">
        <v>13664</v>
      </c>
      <c r="D1034" s="5">
        <v>3272000</v>
      </c>
      <c r="E1034">
        <f t="shared" si="48"/>
        <v>4.1760391198044011E-3</v>
      </c>
      <c r="F1034">
        <f t="shared" si="49"/>
        <v>4.1760391198044013</v>
      </c>
      <c r="G1034">
        <f t="shared" si="50"/>
        <v>1.4293632183057134</v>
      </c>
    </row>
    <row r="1035" spans="1:7">
      <c r="A1035">
        <v>1988</v>
      </c>
      <c r="B1035" t="s">
        <v>43</v>
      </c>
      <c r="C1035" s="5">
        <v>14179</v>
      </c>
      <c r="D1035" s="5">
        <v>3263000</v>
      </c>
      <c r="E1035">
        <f t="shared" si="48"/>
        <v>4.3453876800490345E-3</v>
      </c>
      <c r="F1035">
        <f t="shared" si="49"/>
        <v>4.3453876800490345</v>
      </c>
      <c r="G1035">
        <f t="shared" si="50"/>
        <v>1.4691149791442373</v>
      </c>
    </row>
    <row r="1036" spans="1:7">
      <c r="A1036">
        <v>1989</v>
      </c>
      <c r="B1036" t="s">
        <v>43</v>
      </c>
      <c r="C1036" s="5">
        <v>15847</v>
      </c>
      <c r="D1036" s="5">
        <v>3224000</v>
      </c>
      <c r="E1036">
        <f t="shared" si="48"/>
        <v>4.915322580645161E-3</v>
      </c>
      <c r="F1036">
        <f t="shared" si="49"/>
        <v>4.915322580645161</v>
      </c>
      <c r="G1036">
        <f t="shared" si="50"/>
        <v>1.5923573833162894</v>
      </c>
    </row>
    <row r="1037" spans="1:7">
      <c r="A1037">
        <v>1990</v>
      </c>
      <c r="B1037" t="s">
        <v>43</v>
      </c>
      <c r="C1037" s="5">
        <v>17222</v>
      </c>
      <c r="D1037" s="5">
        <v>3145585</v>
      </c>
      <c r="E1037">
        <f t="shared" si="48"/>
        <v>5.4749752430787915E-3</v>
      </c>
      <c r="F1037">
        <f t="shared" si="49"/>
        <v>5.4749752430787915</v>
      </c>
      <c r="G1037">
        <f t="shared" si="50"/>
        <v>1.7001877538802481</v>
      </c>
    </row>
    <row r="1038" spans="1:7">
      <c r="A1038">
        <v>1991</v>
      </c>
      <c r="B1038" t="s">
        <v>43</v>
      </c>
      <c r="C1038" s="5">
        <v>18533</v>
      </c>
      <c r="D1038" s="5">
        <v>3175000</v>
      </c>
      <c r="E1038">
        <f t="shared" si="48"/>
        <v>5.8371653543307089E-3</v>
      </c>
      <c r="F1038">
        <f t="shared" si="49"/>
        <v>5.8371653543307094</v>
      </c>
      <c r="G1038">
        <f t="shared" si="50"/>
        <v>1.7642452944705183</v>
      </c>
    </row>
    <row r="1039" spans="1:7">
      <c r="A1039">
        <v>1992</v>
      </c>
      <c r="B1039" t="s">
        <v>43</v>
      </c>
      <c r="C1039" s="5">
        <v>20005</v>
      </c>
      <c r="D1039" s="5">
        <v>3212000</v>
      </c>
      <c r="E1039">
        <f t="shared" si="48"/>
        <v>6.2282067247820668E-3</v>
      </c>
      <c r="F1039">
        <f t="shared" si="49"/>
        <v>6.2282067247820665</v>
      </c>
      <c r="G1039">
        <f t="shared" si="50"/>
        <v>1.829088446224683</v>
      </c>
    </row>
    <row r="1040" spans="1:7">
      <c r="A1040">
        <v>1993</v>
      </c>
      <c r="B1040" t="s">
        <v>43</v>
      </c>
      <c r="C1040" s="5">
        <v>20512</v>
      </c>
      <c r="D1040" s="5">
        <v>3231000</v>
      </c>
      <c r="E1040">
        <f t="shared" si="48"/>
        <v>6.348498916744042E-3</v>
      </c>
      <c r="F1040">
        <f t="shared" si="49"/>
        <v>6.3484989167440418</v>
      </c>
      <c r="G1040">
        <f t="shared" si="50"/>
        <v>1.8482183938958983</v>
      </c>
    </row>
    <row r="1041" spans="1:7">
      <c r="A1041">
        <v>1994</v>
      </c>
      <c r="B1041" t="s">
        <v>43</v>
      </c>
      <c r="C1041" s="5">
        <v>21225</v>
      </c>
      <c r="D1041" s="5">
        <v>3258000</v>
      </c>
      <c r="E1041">
        <f t="shared" si="48"/>
        <v>6.5147329650092085E-3</v>
      </c>
      <c r="F1041">
        <f t="shared" si="49"/>
        <v>6.5147329650092081</v>
      </c>
      <c r="G1041">
        <f t="shared" si="50"/>
        <v>1.8740662220175577</v>
      </c>
    </row>
    <row r="1042" spans="1:7">
      <c r="A1042">
        <v>1995</v>
      </c>
      <c r="B1042" t="s">
        <v>43</v>
      </c>
      <c r="C1042" s="5">
        <v>21770</v>
      </c>
      <c r="D1042" s="5">
        <v>3278000</v>
      </c>
      <c r="E1042">
        <f t="shared" si="48"/>
        <v>6.6412446613788893E-3</v>
      </c>
      <c r="F1042">
        <f t="shared" si="49"/>
        <v>6.6412446613788889</v>
      </c>
      <c r="G1042">
        <f t="shared" si="50"/>
        <v>1.893299394924818</v>
      </c>
    </row>
    <row r="1043" spans="1:7">
      <c r="A1043">
        <v>1996</v>
      </c>
      <c r="B1043" t="s">
        <v>43</v>
      </c>
      <c r="C1043" s="5">
        <v>19710</v>
      </c>
      <c r="D1043" s="5">
        <v>3301000</v>
      </c>
      <c r="E1043">
        <f t="shared" si="48"/>
        <v>5.9709179036655556E-3</v>
      </c>
      <c r="F1043">
        <f t="shared" si="49"/>
        <v>5.9709179036655557</v>
      </c>
      <c r="G1043">
        <f t="shared" si="50"/>
        <v>1.7869006682935729</v>
      </c>
    </row>
    <row r="1044" spans="1:7">
      <c r="A1044">
        <v>1997</v>
      </c>
      <c r="B1044" t="s">
        <v>43</v>
      </c>
      <c r="C1044" s="5">
        <v>18560</v>
      </c>
      <c r="D1044" s="5">
        <v>3317000</v>
      </c>
      <c r="E1044">
        <f t="shared" si="48"/>
        <v>5.595417545975279E-3</v>
      </c>
      <c r="F1044">
        <f t="shared" si="49"/>
        <v>5.5954175459752786</v>
      </c>
      <c r="G1044">
        <f t="shared" si="50"/>
        <v>1.721947967393139</v>
      </c>
    </row>
    <row r="1045" spans="1:7">
      <c r="A1045">
        <v>1998</v>
      </c>
      <c r="B1045" t="s">
        <v>43</v>
      </c>
      <c r="C1045" s="5">
        <v>18053</v>
      </c>
      <c r="D1045" s="5">
        <v>3347000</v>
      </c>
      <c r="E1045">
        <f t="shared" si="48"/>
        <v>5.3937854795339107E-3</v>
      </c>
      <c r="F1045">
        <f t="shared" si="49"/>
        <v>5.3937854795339106</v>
      </c>
      <c r="G1045">
        <f t="shared" si="50"/>
        <v>1.6852474537253315</v>
      </c>
    </row>
    <row r="1046" spans="1:7">
      <c r="A1046">
        <v>1999</v>
      </c>
      <c r="B1046" t="s">
        <v>43</v>
      </c>
      <c r="C1046" s="5">
        <v>17066</v>
      </c>
      <c r="D1046" s="5">
        <v>3358044</v>
      </c>
      <c r="E1046">
        <f t="shared" si="48"/>
        <v>5.0821251895448658E-3</v>
      </c>
      <c r="F1046">
        <f t="shared" si="49"/>
        <v>5.0821251895448656</v>
      </c>
      <c r="G1046">
        <f t="shared" si="50"/>
        <v>1.6257295185073657</v>
      </c>
    </row>
    <row r="1047" spans="1:7">
      <c r="A1047">
        <v>2000</v>
      </c>
      <c r="B1047" t="s">
        <v>43</v>
      </c>
      <c r="C1047" s="5">
        <v>17177</v>
      </c>
      <c r="D1047" s="5">
        <v>3450654</v>
      </c>
      <c r="E1047">
        <f t="shared" si="48"/>
        <v>4.9778969435938809E-3</v>
      </c>
      <c r="F1047">
        <f t="shared" si="49"/>
        <v>4.9778969435938807</v>
      </c>
      <c r="G1047">
        <f t="shared" si="50"/>
        <v>1.605007501359444</v>
      </c>
    </row>
    <row r="1048" spans="1:7">
      <c r="A1048">
        <v>1973</v>
      </c>
      <c r="B1048" t="s">
        <v>44</v>
      </c>
      <c r="C1048" s="5">
        <v>6512</v>
      </c>
      <c r="D1048" s="5">
        <v>2225000</v>
      </c>
      <c r="E1048">
        <f t="shared" si="48"/>
        <v>2.9267415730337078E-3</v>
      </c>
      <c r="F1048">
        <f t="shared" si="49"/>
        <v>2.9267415730337079</v>
      </c>
      <c r="G1048">
        <f t="shared" si="50"/>
        <v>1.0738897130820357</v>
      </c>
    </row>
    <row r="1049" spans="1:7">
      <c r="A1049">
        <v>1974</v>
      </c>
      <c r="B1049" t="s">
        <v>44</v>
      </c>
      <c r="C1049" s="5">
        <v>8326</v>
      </c>
      <c r="D1049" s="5">
        <v>2266000</v>
      </c>
      <c r="E1049">
        <f t="shared" si="48"/>
        <v>3.6743159752868492E-3</v>
      </c>
      <c r="F1049">
        <f t="shared" si="49"/>
        <v>3.6743159752868491</v>
      </c>
      <c r="G1049">
        <f t="shared" si="50"/>
        <v>1.3013669861669692</v>
      </c>
    </row>
    <row r="1050" spans="1:7">
      <c r="A1050">
        <v>1975</v>
      </c>
      <c r="B1050" t="s">
        <v>44</v>
      </c>
      <c r="C1050" s="5">
        <v>10034</v>
      </c>
      <c r="D1050" s="5">
        <v>2288000</v>
      </c>
      <c r="E1050">
        <f t="shared" si="48"/>
        <v>4.3854895104895103E-3</v>
      </c>
      <c r="F1050">
        <f t="shared" si="49"/>
        <v>4.38548951048951</v>
      </c>
      <c r="G1050">
        <f t="shared" si="50"/>
        <v>1.4783012525445096</v>
      </c>
    </row>
    <row r="1051" spans="1:7">
      <c r="A1051">
        <v>1976</v>
      </c>
      <c r="B1051" t="s">
        <v>44</v>
      </c>
      <c r="C1051" s="5">
        <v>10654</v>
      </c>
      <c r="D1051" s="5">
        <v>2329000</v>
      </c>
      <c r="E1051">
        <f t="shared" si="48"/>
        <v>4.5744954916273079E-3</v>
      </c>
      <c r="F1051">
        <f t="shared" si="49"/>
        <v>4.5744954916273075</v>
      </c>
      <c r="G1051">
        <f t="shared" si="50"/>
        <v>1.5204964175926035</v>
      </c>
    </row>
    <row r="1052" spans="1:7">
      <c r="A1052">
        <v>1977</v>
      </c>
      <c r="B1052" t="s">
        <v>44</v>
      </c>
      <c r="C1052" s="5">
        <v>10830</v>
      </c>
      <c r="D1052" s="5">
        <v>2376000</v>
      </c>
      <c r="E1052">
        <f t="shared" si="48"/>
        <v>4.5580808080808079E-3</v>
      </c>
      <c r="F1052">
        <f t="shared" si="49"/>
        <v>4.558080808080808</v>
      </c>
      <c r="G1052">
        <f t="shared" si="50"/>
        <v>1.5169016595125007</v>
      </c>
    </row>
    <row r="1053" spans="1:7">
      <c r="A1053">
        <v>1978</v>
      </c>
      <c r="B1053" t="s">
        <v>44</v>
      </c>
      <c r="C1053" s="5">
        <v>12278</v>
      </c>
      <c r="D1053" s="5">
        <v>2444000</v>
      </c>
      <c r="E1053">
        <f t="shared" si="48"/>
        <v>5.0237315875613746E-3</v>
      </c>
      <c r="F1053">
        <f t="shared" si="49"/>
        <v>5.0237315875613744</v>
      </c>
      <c r="G1053">
        <f t="shared" si="50"/>
        <v>1.6141730016959557</v>
      </c>
    </row>
    <row r="1054" spans="1:7">
      <c r="A1054">
        <v>1979</v>
      </c>
      <c r="B1054" t="s">
        <v>44</v>
      </c>
      <c r="C1054" s="5">
        <v>13781</v>
      </c>
      <c r="D1054" s="5">
        <v>2527000</v>
      </c>
      <c r="E1054">
        <f t="shared" si="48"/>
        <v>5.4535021764938662E-3</v>
      </c>
      <c r="F1054">
        <f t="shared" si="49"/>
        <v>5.453502176493866</v>
      </c>
      <c r="G1054">
        <f t="shared" si="50"/>
        <v>1.6962580034869505</v>
      </c>
    </row>
    <row r="1055" spans="1:7">
      <c r="A1055">
        <v>1980</v>
      </c>
      <c r="B1055" t="s">
        <v>44</v>
      </c>
      <c r="C1055" s="5">
        <v>12802</v>
      </c>
      <c r="D1055" s="5">
        <v>2610477</v>
      </c>
      <c r="E1055">
        <f t="shared" si="48"/>
        <v>4.9040845791784417E-3</v>
      </c>
      <c r="F1055">
        <f t="shared" si="49"/>
        <v>4.9040845791784413</v>
      </c>
      <c r="G1055">
        <f t="shared" si="50"/>
        <v>1.5900684454628422</v>
      </c>
    </row>
    <row r="1056" spans="1:7">
      <c r="A1056">
        <v>1981</v>
      </c>
      <c r="B1056" t="s">
        <v>44</v>
      </c>
      <c r="C1056" s="5">
        <v>12671</v>
      </c>
      <c r="D1056" s="5">
        <v>2647000</v>
      </c>
      <c r="E1056">
        <f t="shared" si="48"/>
        <v>4.7869285984132983E-3</v>
      </c>
      <c r="F1056">
        <f t="shared" si="49"/>
        <v>4.7869285984132981</v>
      </c>
      <c r="G1056">
        <f t="shared" si="50"/>
        <v>1.5658889945718071</v>
      </c>
    </row>
    <row r="1057" spans="1:7">
      <c r="A1057">
        <v>1982</v>
      </c>
      <c r="B1057" t="s">
        <v>44</v>
      </c>
      <c r="C1057" s="5">
        <v>12529</v>
      </c>
      <c r="D1057" s="5">
        <v>2649000</v>
      </c>
      <c r="E1057">
        <f t="shared" si="48"/>
        <v>4.7297093242733108E-3</v>
      </c>
      <c r="F1057">
        <f t="shared" si="49"/>
        <v>4.729709324273311</v>
      </c>
      <c r="G1057">
        <f t="shared" si="50"/>
        <v>1.5538637469734831</v>
      </c>
    </row>
    <row r="1058" spans="1:7">
      <c r="A1058">
        <v>1983</v>
      </c>
      <c r="B1058" t="s">
        <v>44</v>
      </c>
      <c r="C1058" s="5">
        <v>12986</v>
      </c>
      <c r="D1058" s="5">
        <v>2662000</v>
      </c>
      <c r="E1058">
        <f t="shared" si="48"/>
        <v>4.8782870022539447E-3</v>
      </c>
      <c r="F1058">
        <f t="shared" si="49"/>
        <v>4.8782870022539448</v>
      </c>
      <c r="G1058">
        <f t="shared" si="50"/>
        <v>1.5847941341133751</v>
      </c>
    </row>
    <row r="1059" spans="1:7">
      <c r="A1059">
        <v>1984</v>
      </c>
      <c r="B1059" t="s">
        <v>44</v>
      </c>
      <c r="C1059" s="5">
        <v>13533</v>
      </c>
      <c r="D1059" s="5">
        <v>2674000</v>
      </c>
      <c r="E1059">
        <f t="shared" si="48"/>
        <v>5.0609573672400895E-3</v>
      </c>
      <c r="F1059">
        <f t="shared" si="49"/>
        <v>5.0609573672400892</v>
      </c>
      <c r="G1059">
        <f t="shared" si="50"/>
        <v>1.6215556684146171</v>
      </c>
    </row>
    <row r="1060" spans="1:7">
      <c r="A1060">
        <v>1985</v>
      </c>
      <c r="B1060" t="s">
        <v>44</v>
      </c>
      <c r="C1060" s="5">
        <v>14807</v>
      </c>
      <c r="D1060" s="5">
        <v>2687000</v>
      </c>
      <c r="E1060">
        <f t="shared" si="48"/>
        <v>5.5106066244882766E-3</v>
      </c>
      <c r="F1060">
        <f t="shared" si="49"/>
        <v>5.5106066244882763</v>
      </c>
      <c r="G1060">
        <f t="shared" si="50"/>
        <v>1.7066747122932275</v>
      </c>
    </row>
    <row r="1061" spans="1:7">
      <c r="A1061">
        <v>1986</v>
      </c>
      <c r="B1061" t="s">
        <v>44</v>
      </c>
      <c r="C1061" s="5">
        <v>14830</v>
      </c>
      <c r="D1061" s="5">
        <v>2698000</v>
      </c>
      <c r="E1061">
        <f t="shared" si="48"/>
        <v>5.4966641957005192E-3</v>
      </c>
      <c r="F1061">
        <f t="shared" si="49"/>
        <v>5.4966641957005189</v>
      </c>
      <c r="G1061">
        <f t="shared" si="50"/>
        <v>1.7041413983642766</v>
      </c>
    </row>
    <row r="1062" spans="1:7">
      <c r="A1062">
        <v>1987</v>
      </c>
      <c r="B1062" t="s">
        <v>44</v>
      </c>
      <c r="C1062" s="5">
        <v>14697</v>
      </c>
      <c r="D1062" s="5">
        <v>2724000</v>
      </c>
      <c r="E1062">
        <f t="shared" si="48"/>
        <v>5.395374449339207E-3</v>
      </c>
      <c r="F1062">
        <f t="shared" si="49"/>
        <v>5.3953744493392071</v>
      </c>
      <c r="G1062">
        <f t="shared" si="50"/>
        <v>1.6855420030372814</v>
      </c>
    </row>
    <row r="1063" spans="1:7">
      <c r="A1063">
        <v>1988</v>
      </c>
      <c r="B1063" t="s">
        <v>44</v>
      </c>
      <c r="C1063" s="5">
        <v>14959</v>
      </c>
      <c r="D1063" s="5">
        <v>2741000</v>
      </c>
      <c r="E1063">
        <f t="shared" si="48"/>
        <v>5.4574972637723455E-3</v>
      </c>
      <c r="F1063">
        <f t="shared" si="49"/>
        <v>5.4574972637723453</v>
      </c>
      <c r="G1063">
        <f t="shared" si="50"/>
        <v>1.6969903080716751</v>
      </c>
    </row>
    <row r="1064" spans="1:7">
      <c r="A1064">
        <v>1989</v>
      </c>
      <c r="B1064" t="s">
        <v>44</v>
      </c>
      <c r="C1064" s="5">
        <v>14625</v>
      </c>
      <c r="D1064" s="5">
        <v>2820000</v>
      </c>
      <c r="E1064">
        <f t="shared" si="48"/>
        <v>5.1861702127659571E-3</v>
      </c>
      <c r="F1064">
        <f t="shared" si="49"/>
        <v>5.1861702127659575</v>
      </c>
      <c r="G1064">
        <f t="shared" si="50"/>
        <v>1.6459955081678981</v>
      </c>
    </row>
    <row r="1065" spans="1:7">
      <c r="A1065">
        <v>1990</v>
      </c>
      <c r="B1065" t="s">
        <v>44</v>
      </c>
      <c r="C1065" s="5">
        <v>14405</v>
      </c>
      <c r="D1065" s="5">
        <v>2842321</v>
      </c>
      <c r="E1065">
        <f t="shared" si="48"/>
        <v>5.068041224055974E-3</v>
      </c>
      <c r="F1065">
        <f t="shared" si="49"/>
        <v>5.0680412240559738</v>
      </c>
      <c r="G1065">
        <f t="shared" si="50"/>
        <v>1.6229543966120719</v>
      </c>
    </row>
    <row r="1066" spans="1:7">
      <c r="A1066">
        <v>1991</v>
      </c>
      <c r="B1066" t="s">
        <v>44</v>
      </c>
      <c r="C1066" s="5">
        <v>14795</v>
      </c>
      <c r="D1066" s="5">
        <v>2922000</v>
      </c>
      <c r="E1066">
        <f t="shared" si="48"/>
        <v>5.06331279945243E-3</v>
      </c>
      <c r="F1066">
        <f t="shared" si="49"/>
        <v>5.0633127994524303</v>
      </c>
      <c r="G1066">
        <f t="shared" si="50"/>
        <v>1.6220209725236654</v>
      </c>
    </row>
    <row r="1067" spans="1:7">
      <c r="A1067">
        <v>1992</v>
      </c>
      <c r="B1067" t="s">
        <v>44</v>
      </c>
      <c r="C1067" s="5">
        <v>15189</v>
      </c>
      <c r="D1067" s="5">
        <v>2977000</v>
      </c>
      <c r="E1067">
        <f t="shared" si="48"/>
        <v>5.1021162243869668E-3</v>
      </c>
      <c r="F1067">
        <f t="shared" si="49"/>
        <v>5.1021162243869664</v>
      </c>
      <c r="G1067">
        <f t="shared" si="50"/>
        <v>1.6296553996222425</v>
      </c>
    </row>
    <row r="1068" spans="1:7">
      <c r="A1068">
        <v>1993</v>
      </c>
      <c r="B1068" t="s">
        <v>44</v>
      </c>
      <c r="C1068" s="5">
        <v>15254</v>
      </c>
      <c r="D1068" s="5">
        <v>3032000</v>
      </c>
      <c r="E1068">
        <f t="shared" si="48"/>
        <v>5.0310026385224273E-3</v>
      </c>
      <c r="F1068">
        <f t="shared" si="49"/>
        <v>5.0310026385224269</v>
      </c>
      <c r="G1068">
        <f t="shared" si="50"/>
        <v>1.6156192959619216</v>
      </c>
    </row>
    <row r="1069" spans="1:7">
      <c r="A1069">
        <v>1994</v>
      </c>
      <c r="B1069" t="s">
        <v>44</v>
      </c>
      <c r="C1069" s="5">
        <v>16067</v>
      </c>
      <c r="D1069" s="5">
        <v>3086000</v>
      </c>
      <c r="E1069">
        <f t="shared" si="48"/>
        <v>5.2064160725858715E-3</v>
      </c>
      <c r="F1069">
        <f t="shared" si="49"/>
        <v>5.2064160725858715</v>
      </c>
      <c r="G1069">
        <f t="shared" si="50"/>
        <v>1.649891725120229</v>
      </c>
    </row>
    <row r="1070" spans="1:7">
      <c r="A1070">
        <v>1995</v>
      </c>
      <c r="B1070" t="s">
        <v>44</v>
      </c>
      <c r="C1070" s="5">
        <v>16408</v>
      </c>
      <c r="D1070" s="5">
        <v>3141000</v>
      </c>
      <c r="E1070">
        <f t="shared" si="48"/>
        <v>5.2238140719516081E-3</v>
      </c>
      <c r="F1070">
        <f t="shared" si="49"/>
        <v>5.2238140719516082</v>
      </c>
      <c r="G1070">
        <f t="shared" si="50"/>
        <v>1.6532278002135701</v>
      </c>
    </row>
    <row r="1071" spans="1:7">
      <c r="A1071">
        <v>1996</v>
      </c>
      <c r="B1071" t="s">
        <v>44</v>
      </c>
      <c r="C1071" s="5">
        <v>14837</v>
      </c>
      <c r="D1071" s="5">
        <v>3204000</v>
      </c>
      <c r="E1071">
        <f t="shared" si="48"/>
        <v>4.6307740324594256E-3</v>
      </c>
      <c r="F1071">
        <f t="shared" si="49"/>
        <v>4.630774032459426</v>
      </c>
      <c r="G1071">
        <f t="shared" si="50"/>
        <v>1.5327240317625439</v>
      </c>
    </row>
    <row r="1072" spans="1:7">
      <c r="A1072">
        <v>1997</v>
      </c>
      <c r="B1072" t="s">
        <v>44</v>
      </c>
      <c r="C1072" s="5">
        <v>14412</v>
      </c>
      <c r="D1072" s="5">
        <v>3243000</v>
      </c>
      <c r="E1072">
        <f t="shared" si="48"/>
        <v>4.4440333024976875E-3</v>
      </c>
      <c r="F1072">
        <f t="shared" si="49"/>
        <v>4.4440333024976875</v>
      </c>
      <c r="G1072">
        <f t="shared" si="50"/>
        <v>1.491562365560666</v>
      </c>
    </row>
    <row r="1073" spans="1:7">
      <c r="A1073">
        <v>1998</v>
      </c>
      <c r="B1073" t="s">
        <v>44</v>
      </c>
      <c r="C1073" s="5">
        <v>13778</v>
      </c>
      <c r="D1073" s="5">
        <v>3282000</v>
      </c>
      <c r="E1073">
        <f t="shared" si="48"/>
        <v>4.1980499695307739E-3</v>
      </c>
      <c r="F1073">
        <f t="shared" si="49"/>
        <v>4.198049969530774</v>
      </c>
      <c r="G1073">
        <f t="shared" si="50"/>
        <v>1.4346201245031049</v>
      </c>
    </row>
    <row r="1074" spans="1:7">
      <c r="A1074">
        <v>1999</v>
      </c>
      <c r="B1074" t="s">
        <v>44</v>
      </c>
      <c r="C1074" s="5">
        <v>12432</v>
      </c>
      <c r="D1074" s="5">
        <v>3316154</v>
      </c>
      <c r="E1074">
        <f t="shared" si="48"/>
        <v>3.7489211900291722E-3</v>
      </c>
      <c r="F1074">
        <f t="shared" si="49"/>
        <v>3.7489211900291721</v>
      </c>
      <c r="G1074">
        <f t="shared" si="50"/>
        <v>1.3214681159348378</v>
      </c>
    </row>
    <row r="1075" spans="1:7">
      <c r="A1075">
        <v>2000</v>
      </c>
      <c r="B1075" t="s">
        <v>44</v>
      </c>
      <c r="C1075" s="5">
        <v>12000</v>
      </c>
      <c r="D1075" s="5">
        <v>3421399</v>
      </c>
      <c r="E1075">
        <f t="shared" si="48"/>
        <v>3.5073372032902329E-3</v>
      </c>
      <c r="F1075">
        <f t="shared" si="49"/>
        <v>3.5073372032902328</v>
      </c>
      <c r="G1075">
        <f t="shared" si="50"/>
        <v>1.2548571180300034</v>
      </c>
    </row>
    <row r="1076" spans="1:7">
      <c r="A1076">
        <v>1973</v>
      </c>
      <c r="B1076" t="s">
        <v>45</v>
      </c>
      <c r="C1076" s="5">
        <v>32397</v>
      </c>
      <c r="D1076" s="5">
        <v>11902000</v>
      </c>
      <c r="E1076">
        <f t="shared" si="48"/>
        <v>2.7219794992438245E-3</v>
      </c>
      <c r="F1076">
        <f t="shared" si="49"/>
        <v>2.7219794992438247</v>
      </c>
      <c r="G1076">
        <f t="shared" si="50"/>
        <v>1.0013593726960721</v>
      </c>
    </row>
    <row r="1077" spans="1:7">
      <c r="A1077">
        <v>1974</v>
      </c>
      <c r="B1077" t="s">
        <v>45</v>
      </c>
      <c r="C1077" s="5">
        <v>37281</v>
      </c>
      <c r="D1077" s="5">
        <v>11835000</v>
      </c>
      <c r="E1077">
        <f t="shared" si="48"/>
        <v>3.150063371356147E-3</v>
      </c>
      <c r="F1077">
        <f t="shared" si="49"/>
        <v>3.150063371356147</v>
      </c>
      <c r="G1077">
        <f t="shared" si="50"/>
        <v>1.1474225705260199</v>
      </c>
    </row>
    <row r="1078" spans="1:7">
      <c r="A1078">
        <v>1975</v>
      </c>
      <c r="B1078" t="s">
        <v>45</v>
      </c>
      <c r="C1078" s="5">
        <v>38933</v>
      </c>
      <c r="D1078" s="5">
        <v>11827000</v>
      </c>
      <c r="E1078">
        <f t="shared" si="48"/>
        <v>3.2918745243933371E-3</v>
      </c>
      <c r="F1078">
        <f t="shared" si="49"/>
        <v>3.2918745243933372</v>
      </c>
      <c r="G1078">
        <f t="shared" si="50"/>
        <v>1.1914571667765503</v>
      </c>
    </row>
    <row r="1079" spans="1:7">
      <c r="A1079">
        <v>1976</v>
      </c>
      <c r="B1079" t="s">
        <v>45</v>
      </c>
      <c r="C1079" s="5">
        <v>34985</v>
      </c>
      <c r="D1079" s="5">
        <v>11862000</v>
      </c>
      <c r="E1079">
        <f t="shared" si="48"/>
        <v>2.949334007755859E-3</v>
      </c>
      <c r="F1079">
        <f t="shared" si="49"/>
        <v>2.949334007755859</v>
      </c>
      <c r="G1079">
        <f t="shared" si="50"/>
        <v>1.0815793847813251</v>
      </c>
    </row>
    <row r="1080" spans="1:7">
      <c r="A1080">
        <v>1977</v>
      </c>
      <c r="B1080" t="s">
        <v>45</v>
      </c>
      <c r="C1080" s="5">
        <v>33328</v>
      </c>
      <c r="D1080" s="5">
        <v>11785000</v>
      </c>
      <c r="E1080">
        <f t="shared" si="48"/>
        <v>2.82800169707255E-3</v>
      </c>
      <c r="F1080">
        <f t="shared" si="49"/>
        <v>2.8280016970725499</v>
      </c>
      <c r="G1080">
        <f t="shared" si="50"/>
        <v>1.0395703481305218</v>
      </c>
    </row>
    <row r="1081" spans="1:7">
      <c r="A1081">
        <v>1978</v>
      </c>
      <c r="B1081" t="s">
        <v>45</v>
      </c>
      <c r="C1081" s="5">
        <v>35381</v>
      </c>
      <c r="D1081" s="5">
        <v>11750000</v>
      </c>
      <c r="E1081">
        <f t="shared" si="48"/>
        <v>3.0111489361702129E-3</v>
      </c>
      <c r="F1081">
        <f t="shared" si="49"/>
        <v>3.0111489361702128</v>
      </c>
      <c r="G1081">
        <f t="shared" si="50"/>
        <v>1.1023217122982827</v>
      </c>
    </row>
    <row r="1082" spans="1:7">
      <c r="A1082">
        <v>1979</v>
      </c>
      <c r="B1082" t="s">
        <v>45</v>
      </c>
      <c r="C1082" s="5">
        <v>39133</v>
      </c>
      <c r="D1082" s="5">
        <v>11731000</v>
      </c>
      <c r="E1082">
        <f t="shared" si="48"/>
        <v>3.3358622453328788E-3</v>
      </c>
      <c r="F1082">
        <f t="shared" si="49"/>
        <v>3.3358622453328786</v>
      </c>
      <c r="G1082">
        <f t="shared" si="50"/>
        <v>1.2047311902784619</v>
      </c>
    </row>
    <row r="1083" spans="1:7">
      <c r="A1083">
        <v>1980</v>
      </c>
      <c r="B1083" t="s">
        <v>45</v>
      </c>
      <c r="C1083" s="5">
        <v>43032</v>
      </c>
      <c r="D1083" s="5">
        <v>11824220</v>
      </c>
      <c r="E1083">
        <f t="shared" si="48"/>
        <v>3.6393098233963848E-3</v>
      </c>
      <c r="F1083">
        <f t="shared" si="49"/>
        <v>3.6393098233963848</v>
      </c>
      <c r="G1083">
        <f t="shared" si="50"/>
        <v>1.2917940547135613</v>
      </c>
    </row>
    <row r="1084" spans="1:7">
      <c r="A1084">
        <v>1981</v>
      </c>
      <c r="B1084" t="s">
        <v>45</v>
      </c>
      <c r="C1084" s="5">
        <v>44104</v>
      </c>
      <c r="D1084" s="5">
        <v>11864000</v>
      </c>
      <c r="E1084">
        <f t="shared" si="48"/>
        <v>3.7174645987862443E-3</v>
      </c>
      <c r="F1084">
        <f t="shared" si="49"/>
        <v>3.7174645987862442</v>
      </c>
      <c r="G1084">
        <f t="shared" si="50"/>
        <v>1.3130418764517515</v>
      </c>
    </row>
    <row r="1085" spans="1:7">
      <c r="A1085">
        <v>1982</v>
      </c>
      <c r="B1085" t="s">
        <v>45</v>
      </c>
      <c r="C1085" s="5">
        <v>42767</v>
      </c>
      <c r="D1085" s="5">
        <v>11865000</v>
      </c>
      <c r="E1085">
        <f t="shared" si="48"/>
        <v>3.6044669195111675E-3</v>
      </c>
      <c r="F1085">
        <f t="shared" si="49"/>
        <v>3.6044669195111676</v>
      </c>
      <c r="G1085">
        <f t="shared" si="50"/>
        <v>1.2821738872676476</v>
      </c>
    </row>
    <row r="1086" spans="1:7">
      <c r="A1086">
        <v>1983</v>
      </c>
      <c r="B1086" t="s">
        <v>45</v>
      </c>
      <c r="C1086" s="5">
        <v>40782</v>
      </c>
      <c r="D1086" s="5">
        <v>11895000</v>
      </c>
      <c r="E1086">
        <f t="shared" ref="E1086:E1149" si="51">C1086/D1086</f>
        <v>3.4284993694829761E-3</v>
      </c>
      <c r="F1086">
        <f t="shared" ref="F1086:F1149" si="52">E1086*1000</f>
        <v>3.4284993694829762</v>
      </c>
      <c r="G1086">
        <f t="shared" ref="G1086:G1149" si="53">LN(F1086)</f>
        <v>1.2321226638376352</v>
      </c>
    </row>
    <row r="1087" spans="1:7">
      <c r="A1087">
        <v>1984</v>
      </c>
      <c r="B1087" t="s">
        <v>45</v>
      </c>
      <c r="C1087" s="5">
        <v>38154</v>
      </c>
      <c r="D1087" s="5">
        <v>11901000</v>
      </c>
      <c r="E1087">
        <f t="shared" si="51"/>
        <v>3.2059490799092511E-3</v>
      </c>
      <c r="F1087">
        <f t="shared" si="52"/>
        <v>3.2059490799092512</v>
      </c>
      <c r="G1087">
        <f t="shared" si="53"/>
        <v>1.1650081713130229</v>
      </c>
    </row>
    <row r="1088" spans="1:7">
      <c r="A1088">
        <v>1985</v>
      </c>
      <c r="B1088" t="s">
        <v>45</v>
      </c>
      <c r="C1088" s="5">
        <v>39240</v>
      </c>
      <c r="D1088" s="5">
        <v>11853000</v>
      </c>
      <c r="E1088">
        <f t="shared" si="51"/>
        <v>3.310554290053151E-3</v>
      </c>
      <c r="F1088">
        <f t="shared" si="52"/>
        <v>3.310554290053151</v>
      </c>
      <c r="G1088">
        <f t="shared" si="53"/>
        <v>1.1971156345997989</v>
      </c>
    </row>
    <row r="1089" spans="1:7">
      <c r="A1089">
        <v>1986</v>
      </c>
      <c r="B1089" t="s">
        <v>45</v>
      </c>
      <c r="C1089" s="5">
        <v>42629</v>
      </c>
      <c r="D1089" s="5">
        <v>11889000</v>
      </c>
      <c r="E1089">
        <f t="shared" si="51"/>
        <v>3.5855833123054925E-3</v>
      </c>
      <c r="F1089">
        <f t="shared" si="52"/>
        <v>3.5855833123054923</v>
      </c>
      <c r="G1089">
        <f t="shared" si="53"/>
        <v>1.2769211699666505</v>
      </c>
    </row>
    <row r="1090" spans="1:7">
      <c r="A1090">
        <v>1987</v>
      </c>
      <c r="B1090" t="s">
        <v>45</v>
      </c>
      <c r="C1090" s="5">
        <v>44087</v>
      </c>
      <c r="D1090" s="5">
        <v>11936000</v>
      </c>
      <c r="E1090">
        <f t="shared" si="51"/>
        <v>3.6936159517426273E-3</v>
      </c>
      <c r="F1090">
        <f t="shared" si="52"/>
        <v>3.6936159517426272</v>
      </c>
      <c r="G1090">
        <f t="shared" si="53"/>
        <v>1.3066059109533814</v>
      </c>
    </row>
    <row r="1091" spans="1:7">
      <c r="A1091">
        <v>1988</v>
      </c>
      <c r="B1091" t="s">
        <v>45</v>
      </c>
      <c r="C1091" s="5">
        <v>43534</v>
      </c>
      <c r="D1091" s="5">
        <v>12027000</v>
      </c>
      <c r="E1091">
        <f t="shared" si="51"/>
        <v>3.6196890330090631E-3</v>
      </c>
      <c r="F1091">
        <f t="shared" si="52"/>
        <v>3.6196890330090632</v>
      </c>
      <c r="G1091">
        <f t="shared" si="53"/>
        <v>1.2863881196641658</v>
      </c>
    </row>
    <row r="1092" spans="1:7">
      <c r="A1092">
        <v>1989</v>
      </c>
      <c r="B1092" t="s">
        <v>45</v>
      </c>
      <c r="C1092" s="5">
        <v>45586</v>
      </c>
      <c r="D1092" s="5">
        <v>12040000</v>
      </c>
      <c r="E1092">
        <f t="shared" si="51"/>
        <v>3.7862126245847175E-3</v>
      </c>
      <c r="F1092">
        <f t="shared" si="52"/>
        <v>3.7862126245847176</v>
      </c>
      <c r="G1092">
        <f t="shared" si="53"/>
        <v>1.331366211956271</v>
      </c>
    </row>
    <row r="1093" spans="1:7">
      <c r="A1093">
        <v>1990</v>
      </c>
      <c r="B1093" t="s">
        <v>45</v>
      </c>
      <c r="C1093" s="5">
        <v>51213</v>
      </c>
      <c r="D1093" s="5">
        <v>11881643</v>
      </c>
      <c r="E1093">
        <f t="shared" si="51"/>
        <v>4.310262478009144E-3</v>
      </c>
      <c r="F1093">
        <f t="shared" si="52"/>
        <v>4.3102624780091441</v>
      </c>
      <c r="G1093">
        <f t="shared" si="53"/>
        <v>1.4609988020314437</v>
      </c>
    </row>
    <row r="1094" spans="1:7">
      <c r="A1094">
        <v>1991</v>
      </c>
      <c r="B1094" t="s">
        <v>45</v>
      </c>
      <c r="C1094" s="5">
        <v>53824</v>
      </c>
      <c r="D1094" s="5">
        <v>11961000</v>
      </c>
      <c r="E1094">
        <f t="shared" si="51"/>
        <v>4.4999581974751275E-3</v>
      </c>
      <c r="F1094">
        <f t="shared" si="52"/>
        <v>4.4999581974751273</v>
      </c>
      <c r="G1094">
        <f t="shared" si="53"/>
        <v>1.5040681072831552</v>
      </c>
    </row>
    <row r="1095" spans="1:7">
      <c r="A1095">
        <v>1992</v>
      </c>
      <c r="B1095" t="s">
        <v>45</v>
      </c>
      <c r="C1095" s="5">
        <v>51276</v>
      </c>
      <c r="D1095" s="5">
        <v>12009000</v>
      </c>
      <c r="E1095">
        <f t="shared" si="51"/>
        <v>4.2697976517611794E-3</v>
      </c>
      <c r="F1095">
        <f t="shared" si="52"/>
        <v>4.2697976517611798</v>
      </c>
      <c r="G1095">
        <f t="shared" si="53"/>
        <v>1.4515664377713422</v>
      </c>
    </row>
    <row r="1096" spans="1:7">
      <c r="A1096">
        <v>1993</v>
      </c>
      <c r="B1096" t="s">
        <v>45</v>
      </c>
      <c r="C1096" s="5">
        <v>50295</v>
      </c>
      <c r="D1096" s="5">
        <v>12048000</v>
      </c>
      <c r="E1096">
        <f t="shared" si="51"/>
        <v>4.174551792828685E-3</v>
      </c>
      <c r="F1096">
        <f t="shared" si="52"/>
        <v>4.1745517928286846</v>
      </c>
      <c r="G1096">
        <f t="shared" si="53"/>
        <v>1.4290069975287636</v>
      </c>
    </row>
    <row r="1097" spans="1:7">
      <c r="A1097">
        <v>1994</v>
      </c>
      <c r="B1097" t="s">
        <v>45</v>
      </c>
      <c r="C1097" s="5">
        <v>51425</v>
      </c>
      <c r="D1097" s="5">
        <v>12052000</v>
      </c>
      <c r="E1097">
        <f t="shared" si="51"/>
        <v>4.2669266511782275E-3</v>
      </c>
      <c r="F1097">
        <f t="shared" si="52"/>
        <v>4.2669266511782276</v>
      </c>
      <c r="G1097">
        <f t="shared" si="53"/>
        <v>1.450893814270966</v>
      </c>
    </row>
    <row r="1098" spans="1:7">
      <c r="A1098">
        <v>1995</v>
      </c>
      <c r="B1098" t="s">
        <v>45</v>
      </c>
      <c r="C1098" s="5">
        <v>51586</v>
      </c>
      <c r="D1098" s="5">
        <v>12072000</v>
      </c>
      <c r="E1098">
        <f t="shared" si="51"/>
        <v>4.2731941683233927E-3</v>
      </c>
      <c r="F1098">
        <f t="shared" si="52"/>
        <v>4.2731941683233927</v>
      </c>
      <c r="G1098">
        <f t="shared" si="53"/>
        <v>1.4523615963791707</v>
      </c>
    </row>
    <row r="1099" spans="1:7">
      <c r="A1099">
        <v>1996</v>
      </c>
      <c r="B1099" t="s">
        <v>45</v>
      </c>
      <c r="C1099" s="5">
        <v>57905</v>
      </c>
      <c r="D1099" s="5">
        <v>12056000</v>
      </c>
      <c r="E1099">
        <f t="shared" si="51"/>
        <v>4.8030026542800267E-3</v>
      </c>
      <c r="F1099">
        <f t="shared" si="52"/>
        <v>4.8030026542800268</v>
      </c>
      <c r="G1099">
        <f t="shared" si="53"/>
        <v>1.5692412753121467</v>
      </c>
    </row>
    <row r="1100" spans="1:7">
      <c r="A1100">
        <v>1997</v>
      </c>
      <c r="B1100" t="s">
        <v>45</v>
      </c>
      <c r="C1100" s="5">
        <v>53140</v>
      </c>
      <c r="D1100" s="5">
        <v>12020000</v>
      </c>
      <c r="E1100">
        <f t="shared" si="51"/>
        <v>4.4209650582362732E-3</v>
      </c>
      <c r="F1100">
        <f t="shared" si="52"/>
        <v>4.4209650582362734</v>
      </c>
      <c r="G1100">
        <f t="shared" si="53"/>
        <v>1.486358011224606</v>
      </c>
    </row>
    <row r="1101" spans="1:7">
      <c r="A1101">
        <v>1998</v>
      </c>
      <c r="B1101" t="s">
        <v>45</v>
      </c>
      <c r="C1101" s="5">
        <v>50470</v>
      </c>
      <c r="D1101" s="5">
        <v>12001000</v>
      </c>
      <c r="E1101">
        <f t="shared" si="51"/>
        <v>4.2054828764269648E-3</v>
      </c>
      <c r="F1101">
        <f t="shared" si="52"/>
        <v>4.2054828764269647</v>
      </c>
      <c r="G1101">
        <f t="shared" si="53"/>
        <v>1.4363891207028667</v>
      </c>
    </row>
    <row r="1102" spans="1:7">
      <c r="A1102">
        <v>1999</v>
      </c>
      <c r="B1102" t="s">
        <v>45</v>
      </c>
      <c r="C1102" s="5">
        <v>50431</v>
      </c>
      <c r="D1102" s="5">
        <v>11994016</v>
      </c>
      <c r="E1102">
        <f t="shared" si="51"/>
        <v>4.2046800671268073E-3</v>
      </c>
      <c r="F1102">
        <f t="shared" si="52"/>
        <v>4.204680067126807</v>
      </c>
      <c r="G1102">
        <f t="shared" si="53"/>
        <v>1.4361982066128582</v>
      </c>
    </row>
    <row r="1103" spans="1:7">
      <c r="A1103">
        <v>2000</v>
      </c>
      <c r="B1103" t="s">
        <v>45</v>
      </c>
      <c r="C1103" s="5">
        <v>51584</v>
      </c>
      <c r="D1103" s="5">
        <v>12281054</v>
      </c>
      <c r="E1103">
        <f t="shared" si="51"/>
        <v>4.2002909522260877E-3</v>
      </c>
      <c r="F1103">
        <f t="shared" si="52"/>
        <v>4.2002909522260881</v>
      </c>
      <c r="G1103">
        <f t="shared" si="53"/>
        <v>1.4351537972295112</v>
      </c>
    </row>
    <row r="1104" spans="1:7">
      <c r="A1104">
        <v>1973</v>
      </c>
      <c r="B1104" t="s">
        <v>46</v>
      </c>
      <c r="C1104" s="5">
        <v>2749</v>
      </c>
      <c r="D1104" s="5">
        <v>973000</v>
      </c>
      <c r="E1104">
        <f t="shared" si="51"/>
        <v>2.8252826310380267E-3</v>
      </c>
      <c r="F1104">
        <f t="shared" si="52"/>
        <v>2.8252826310380268</v>
      </c>
      <c r="G1104">
        <f t="shared" si="53"/>
        <v>1.0386084059792406</v>
      </c>
    </row>
    <row r="1105" spans="1:7">
      <c r="A1105">
        <v>1974</v>
      </c>
      <c r="B1105" t="s">
        <v>46</v>
      </c>
      <c r="C1105" s="5">
        <v>2651</v>
      </c>
      <c r="D1105" s="5">
        <v>937000</v>
      </c>
      <c r="E1105">
        <f t="shared" si="51"/>
        <v>2.8292422625400214E-3</v>
      </c>
      <c r="F1105">
        <f t="shared" si="52"/>
        <v>2.8292422625400215</v>
      </c>
      <c r="G1105">
        <f t="shared" si="53"/>
        <v>1.0400089240506034</v>
      </c>
    </row>
    <row r="1106" spans="1:7">
      <c r="A1106">
        <v>1975</v>
      </c>
      <c r="B1106" t="s">
        <v>46</v>
      </c>
      <c r="C1106" s="5">
        <v>2802</v>
      </c>
      <c r="D1106" s="5">
        <v>927000</v>
      </c>
      <c r="E1106">
        <f t="shared" si="51"/>
        <v>3.0226537216828477E-3</v>
      </c>
      <c r="F1106">
        <f t="shared" si="52"/>
        <v>3.0226537216828477</v>
      </c>
      <c r="G1106">
        <f t="shared" si="53"/>
        <v>1.106135161331097</v>
      </c>
    </row>
    <row r="1107" spans="1:7">
      <c r="A1107">
        <v>1976</v>
      </c>
      <c r="B1107" t="s">
        <v>46</v>
      </c>
      <c r="C1107" s="5">
        <v>2779</v>
      </c>
      <c r="D1107" s="5">
        <v>927000</v>
      </c>
      <c r="E1107">
        <f t="shared" si="51"/>
        <v>2.9978425026968717E-3</v>
      </c>
      <c r="F1107">
        <f t="shared" si="52"/>
        <v>2.9978425026968716</v>
      </c>
      <c r="G1107">
        <f t="shared" si="53"/>
        <v>1.0978928641766486</v>
      </c>
    </row>
    <row r="1108" spans="1:7">
      <c r="A1108">
        <v>1977</v>
      </c>
      <c r="B1108" t="s">
        <v>46</v>
      </c>
      <c r="C1108" s="5">
        <v>2820</v>
      </c>
      <c r="D1108" s="5">
        <v>935000</v>
      </c>
      <c r="E1108">
        <f t="shared" si="51"/>
        <v>3.0160427807486632E-3</v>
      </c>
      <c r="F1108">
        <f t="shared" si="52"/>
        <v>3.0160427807486632</v>
      </c>
      <c r="G1108">
        <f t="shared" si="53"/>
        <v>1.1039456346434724</v>
      </c>
    </row>
    <row r="1109" spans="1:7">
      <c r="A1109">
        <v>1978</v>
      </c>
      <c r="B1109" t="s">
        <v>46</v>
      </c>
      <c r="C1109" s="5">
        <v>3255</v>
      </c>
      <c r="D1109" s="5">
        <v>935000</v>
      </c>
      <c r="E1109">
        <f t="shared" si="51"/>
        <v>3.481283422459893E-3</v>
      </c>
      <c r="F1109">
        <f t="shared" si="52"/>
        <v>3.4812834224598928</v>
      </c>
      <c r="G1109">
        <f t="shared" si="53"/>
        <v>1.2474010253539825</v>
      </c>
    </row>
    <row r="1110" spans="1:7">
      <c r="A1110">
        <v>1979</v>
      </c>
      <c r="B1110" t="s">
        <v>46</v>
      </c>
      <c r="C1110" s="5">
        <v>3485</v>
      </c>
      <c r="D1110" s="5">
        <v>929000</v>
      </c>
      <c r="E1110">
        <f t="shared" si="51"/>
        <v>3.7513455328310012E-3</v>
      </c>
      <c r="F1110">
        <f t="shared" si="52"/>
        <v>3.7513455328310013</v>
      </c>
      <c r="G1110">
        <f t="shared" si="53"/>
        <v>1.3221145843807858</v>
      </c>
    </row>
    <row r="1111" spans="1:7">
      <c r="A1111">
        <v>1980</v>
      </c>
      <c r="B1111" t="s">
        <v>46</v>
      </c>
      <c r="C1111" s="5">
        <v>3864</v>
      </c>
      <c r="D1111" s="5">
        <v>945835</v>
      </c>
      <c r="E1111">
        <f t="shared" si="51"/>
        <v>4.0852791448825641E-3</v>
      </c>
      <c r="F1111">
        <f t="shared" si="52"/>
        <v>4.0852791448825645</v>
      </c>
      <c r="G1111">
        <f t="shared" si="53"/>
        <v>1.4073900600978753</v>
      </c>
    </row>
    <row r="1112" spans="1:7">
      <c r="A1112">
        <v>1981</v>
      </c>
      <c r="B1112" t="s">
        <v>46</v>
      </c>
      <c r="C1112" s="5">
        <v>4205</v>
      </c>
      <c r="D1112" s="5">
        <v>952000</v>
      </c>
      <c r="E1112">
        <f t="shared" si="51"/>
        <v>4.4170168067226888E-3</v>
      </c>
      <c r="F1112">
        <f t="shared" si="52"/>
        <v>4.4170168067226889</v>
      </c>
      <c r="G1112">
        <f t="shared" si="53"/>
        <v>1.485464537615683</v>
      </c>
    </row>
    <row r="1113" spans="1:7">
      <c r="A1113">
        <v>1982</v>
      </c>
      <c r="B1113" t="s">
        <v>46</v>
      </c>
      <c r="C1113" s="5">
        <v>3849</v>
      </c>
      <c r="D1113" s="5">
        <v>958000</v>
      </c>
      <c r="E1113">
        <f t="shared" si="51"/>
        <v>4.0177453027139872E-3</v>
      </c>
      <c r="F1113">
        <f t="shared" si="52"/>
        <v>4.0177453027139869</v>
      </c>
      <c r="G1113">
        <f t="shared" si="53"/>
        <v>1.3907208753128855</v>
      </c>
    </row>
    <row r="1114" spans="1:7">
      <c r="A1114">
        <v>1983</v>
      </c>
      <c r="B1114" t="s">
        <v>46</v>
      </c>
      <c r="C1114" s="5">
        <v>3392</v>
      </c>
      <c r="D1114" s="5">
        <v>955000</v>
      </c>
      <c r="E1114">
        <f t="shared" si="51"/>
        <v>3.5518324607329843E-3</v>
      </c>
      <c r="F1114">
        <f t="shared" si="52"/>
        <v>3.5518324607329843</v>
      </c>
      <c r="G1114">
        <f t="shared" si="53"/>
        <v>1.2674636564310635</v>
      </c>
    </row>
    <row r="1115" spans="1:7">
      <c r="A1115">
        <v>1984</v>
      </c>
      <c r="B1115" t="s">
        <v>46</v>
      </c>
      <c r="C1115" s="5">
        <v>3220</v>
      </c>
      <c r="D1115" s="5">
        <v>962000</v>
      </c>
      <c r="E1115">
        <f t="shared" si="51"/>
        <v>3.347193347193347E-3</v>
      </c>
      <c r="F1115">
        <f t="shared" si="52"/>
        <v>3.3471933471933468</v>
      </c>
      <c r="G1115">
        <f t="shared" si="53"/>
        <v>1.2081221878727475</v>
      </c>
    </row>
    <row r="1116" spans="1:7">
      <c r="A1116">
        <v>1985</v>
      </c>
      <c r="B1116" t="s">
        <v>46</v>
      </c>
      <c r="C1116" s="5">
        <v>3355</v>
      </c>
      <c r="D1116" s="5">
        <v>968000</v>
      </c>
      <c r="E1116">
        <f t="shared" si="51"/>
        <v>3.4659090909090911E-3</v>
      </c>
      <c r="F1116">
        <f t="shared" si="52"/>
        <v>3.4659090909090913</v>
      </c>
      <c r="G1116">
        <f t="shared" si="53"/>
        <v>1.2429749621292052</v>
      </c>
    </row>
    <row r="1117" spans="1:7">
      <c r="A1117">
        <v>1986</v>
      </c>
      <c r="B1117" t="s">
        <v>46</v>
      </c>
      <c r="C1117" s="5">
        <v>3271</v>
      </c>
      <c r="D1117" s="5">
        <v>975000</v>
      </c>
      <c r="E1117">
        <f t="shared" si="51"/>
        <v>3.3548717948717948E-3</v>
      </c>
      <c r="F1117">
        <f t="shared" si="52"/>
        <v>3.3548717948717948</v>
      </c>
      <c r="G1117">
        <f t="shared" si="53"/>
        <v>1.2104135565405367</v>
      </c>
    </row>
    <row r="1118" spans="1:7">
      <c r="A1118">
        <v>1987</v>
      </c>
      <c r="B1118" t="s">
        <v>46</v>
      </c>
      <c r="C1118" s="5">
        <v>3547</v>
      </c>
      <c r="D1118" s="5">
        <v>986000</v>
      </c>
      <c r="E1118">
        <f t="shared" si="51"/>
        <v>3.5973630831643002E-3</v>
      </c>
      <c r="F1118">
        <f t="shared" si="52"/>
        <v>3.5973630831643004</v>
      </c>
      <c r="G1118">
        <f t="shared" si="53"/>
        <v>1.2802011001709865</v>
      </c>
    </row>
    <row r="1119" spans="1:7">
      <c r="A1119">
        <v>1988</v>
      </c>
      <c r="B1119" t="s">
        <v>46</v>
      </c>
      <c r="C1119" s="5">
        <v>3947</v>
      </c>
      <c r="D1119" s="5">
        <v>995000</v>
      </c>
      <c r="E1119">
        <f t="shared" si="51"/>
        <v>3.9668341708542715E-3</v>
      </c>
      <c r="F1119">
        <f t="shared" si="52"/>
        <v>3.9668341708542716</v>
      </c>
      <c r="G1119">
        <f t="shared" si="53"/>
        <v>1.3779683385042545</v>
      </c>
    </row>
    <row r="1120" spans="1:7">
      <c r="A1120">
        <v>1989</v>
      </c>
      <c r="B1120" t="s">
        <v>46</v>
      </c>
      <c r="C1120" s="5">
        <v>3772</v>
      </c>
      <c r="D1120" s="5">
        <v>998000</v>
      </c>
      <c r="E1120">
        <f t="shared" si="51"/>
        <v>3.7795591182364727E-3</v>
      </c>
      <c r="F1120">
        <f t="shared" si="52"/>
        <v>3.7795591182364729</v>
      </c>
      <c r="G1120">
        <f t="shared" si="53"/>
        <v>1.3296073674418842</v>
      </c>
    </row>
    <row r="1121" spans="1:7">
      <c r="A1121">
        <v>1990</v>
      </c>
      <c r="B1121" t="s">
        <v>46</v>
      </c>
      <c r="C1121" s="5">
        <v>4334</v>
      </c>
      <c r="D1121" s="5">
        <v>1003464</v>
      </c>
      <c r="E1121">
        <f t="shared" si="51"/>
        <v>4.3190388494255896E-3</v>
      </c>
      <c r="F1121">
        <f t="shared" si="52"/>
        <v>4.3190388494255894</v>
      </c>
      <c r="G1121">
        <f t="shared" si="53"/>
        <v>1.4630328889428763</v>
      </c>
    </row>
    <row r="1122" spans="1:7">
      <c r="A1122">
        <v>1991</v>
      </c>
      <c r="B1122" t="s">
        <v>46</v>
      </c>
      <c r="C1122" s="5">
        <v>4638</v>
      </c>
      <c r="D1122" s="5">
        <v>1004000</v>
      </c>
      <c r="E1122">
        <f t="shared" si="51"/>
        <v>4.6195219123505975E-3</v>
      </c>
      <c r="F1122">
        <f t="shared" si="52"/>
        <v>4.6195219123505975</v>
      </c>
      <c r="G1122">
        <f t="shared" si="53"/>
        <v>1.5302912175638024</v>
      </c>
    </row>
    <row r="1123" spans="1:7">
      <c r="A1123">
        <v>1992</v>
      </c>
      <c r="B1123" t="s">
        <v>46</v>
      </c>
      <c r="C1123" s="5">
        <v>3965</v>
      </c>
      <c r="D1123" s="5">
        <v>1005000</v>
      </c>
      <c r="E1123">
        <f t="shared" si="51"/>
        <v>3.9452736318407958E-3</v>
      </c>
      <c r="F1123">
        <f t="shared" si="52"/>
        <v>3.9452736318407959</v>
      </c>
      <c r="G1123">
        <f t="shared" si="53"/>
        <v>1.3725183135757721</v>
      </c>
    </row>
    <row r="1124" spans="1:7">
      <c r="A1124">
        <v>1993</v>
      </c>
      <c r="B1124" t="s">
        <v>46</v>
      </c>
      <c r="C1124" s="5">
        <v>4017</v>
      </c>
      <c r="D1124" s="5">
        <v>1000000</v>
      </c>
      <c r="E1124">
        <f t="shared" si="51"/>
        <v>4.0169999999999997E-3</v>
      </c>
      <c r="F1124">
        <f t="shared" si="52"/>
        <v>4.0169999999999995</v>
      </c>
      <c r="G1124">
        <f t="shared" si="53"/>
        <v>1.3905353553771451</v>
      </c>
    </row>
    <row r="1125" spans="1:7">
      <c r="A1125">
        <v>1994</v>
      </c>
      <c r="B1125" t="s">
        <v>46</v>
      </c>
      <c r="C1125" s="5">
        <v>3744</v>
      </c>
      <c r="D1125" s="5">
        <v>997000</v>
      </c>
      <c r="E1125">
        <f t="shared" si="51"/>
        <v>3.7552657973921764E-3</v>
      </c>
      <c r="F1125">
        <f t="shared" si="52"/>
        <v>3.7552657973921764</v>
      </c>
      <c r="G1125">
        <f t="shared" si="53"/>
        <v>1.3231590676356444</v>
      </c>
    </row>
    <row r="1126" spans="1:7">
      <c r="A1126">
        <v>1995</v>
      </c>
      <c r="B1126" t="s">
        <v>46</v>
      </c>
      <c r="C1126" s="5">
        <v>3643</v>
      </c>
      <c r="D1126" s="5">
        <v>990000</v>
      </c>
      <c r="E1126">
        <f t="shared" si="51"/>
        <v>3.67979797979798E-3</v>
      </c>
      <c r="F1126">
        <f t="shared" si="52"/>
        <v>3.6797979797979798</v>
      </c>
      <c r="G1126">
        <f t="shared" si="53"/>
        <v>1.3028578538799283</v>
      </c>
    </row>
    <row r="1127" spans="1:7">
      <c r="A1127">
        <v>1996</v>
      </c>
      <c r="B1127" t="s">
        <v>46</v>
      </c>
      <c r="C1127" s="5">
        <v>3437</v>
      </c>
      <c r="D1127" s="5">
        <v>990000</v>
      </c>
      <c r="E1127">
        <f t="shared" si="51"/>
        <v>3.4717171717171718E-3</v>
      </c>
      <c r="F1127">
        <f t="shared" si="52"/>
        <v>3.471717171717172</v>
      </c>
      <c r="G1127">
        <f t="shared" si="53"/>
        <v>1.2446493337211983</v>
      </c>
    </row>
    <row r="1128" spans="1:7">
      <c r="A1128">
        <v>1997</v>
      </c>
      <c r="B1128" t="s">
        <v>46</v>
      </c>
      <c r="C1128" s="5">
        <v>3292</v>
      </c>
      <c r="D1128" s="5">
        <v>987000</v>
      </c>
      <c r="E1128">
        <f t="shared" si="51"/>
        <v>3.3353596757852077E-3</v>
      </c>
      <c r="F1128">
        <f t="shared" si="52"/>
        <v>3.3353596757852078</v>
      </c>
      <c r="G1128">
        <f t="shared" si="53"/>
        <v>1.2045805223634789</v>
      </c>
    </row>
    <row r="1129" spans="1:7">
      <c r="A1129">
        <v>1998</v>
      </c>
      <c r="B1129" t="s">
        <v>46</v>
      </c>
      <c r="C1129" s="5">
        <v>3084</v>
      </c>
      <c r="D1129" s="5">
        <v>988000</v>
      </c>
      <c r="E1129">
        <f t="shared" si="51"/>
        <v>3.1214574898785425E-3</v>
      </c>
      <c r="F1129">
        <f t="shared" si="52"/>
        <v>3.1214574898785425</v>
      </c>
      <c r="G1129">
        <f t="shared" si="53"/>
        <v>1.1383000369353522</v>
      </c>
    </row>
    <row r="1130" spans="1:7">
      <c r="A1130">
        <v>1999</v>
      </c>
      <c r="B1130" t="s">
        <v>46</v>
      </c>
      <c r="C1130" s="5">
        <v>2840</v>
      </c>
      <c r="D1130" s="5">
        <v>990819</v>
      </c>
      <c r="E1130">
        <f t="shared" si="51"/>
        <v>2.8663156439268926E-3</v>
      </c>
      <c r="F1130">
        <f t="shared" si="52"/>
        <v>2.8663156439268924</v>
      </c>
      <c r="G1130">
        <f t="shared" si="53"/>
        <v>1.0530274573008198</v>
      </c>
    </row>
    <row r="1131" spans="1:7">
      <c r="A1131">
        <v>2000</v>
      </c>
      <c r="B1131" t="s">
        <v>46</v>
      </c>
      <c r="C1131" s="5">
        <v>3121</v>
      </c>
      <c r="D1131" s="5">
        <v>1048319</v>
      </c>
      <c r="E1131">
        <f t="shared" si="51"/>
        <v>2.9771472233165669E-3</v>
      </c>
      <c r="F1131">
        <f t="shared" si="52"/>
        <v>2.977147223316567</v>
      </c>
      <c r="G1131">
        <f t="shared" si="53"/>
        <v>1.0909655343938431</v>
      </c>
    </row>
    <row r="1132" spans="1:7">
      <c r="A1132">
        <v>1973</v>
      </c>
      <c r="B1132" t="s">
        <v>47</v>
      </c>
      <c r="C1132" s="5">
        <v>10757</v>
      </c>
      <c r="D1132" s="5">
        <v>2726000</v>
      </c>
      <c r="E1132">
        <f t="shared" si="51"/>
        <v>3.946074834922964E-3</v>
      </c>
      <c r="F1132">
        <f t="shared" si="52"/>
        <v>3.946074834922964</v>
      </c>
      <c r="G1132">
        <f t="shared" si="53"/>
        <v>1.3727213721755276</v>
      </c>
    </row>
    <row r="1133" spans="1:7">
      <c r="A1133">
        <v>1974</v>
      </c>
      <c r="B1133" t="s">
        <v>47</v>
      </c>
      <c r="C1133" s="5">
        <v>12688</v>
      </c>
      <c r="D1133" s="5">
        <v>2784000</v>
      </c>
      <c r="E1133">
        <f t="shared" si="51"/>
        <v>4.5574712643678163E-3</v>
      </c>
      <c r="F1133">
        <f t="shared" si="52"/>
        <v>4.5574712643678161</v>
      </c>
      <c r="G1133">
        <f t="shared" si="53"/>
        <v>1.516767922420319</v>
      </c>
    </row>
    <row r="1134" spans="1:7">
      <c r="A1134">
        <v>1975</v>
      </c>
      <c r="B1134" t="s">
        <v>47</v>
      </c>
      <c r="C1134" s="5">
        <v>14412</v>
      </c>
      <c r="D1134" s="5">
        <v>2818000</v>
      </c>
      <c r="E1134">
        <f t="shared" si="51"/>
        <v>5.1142654364797731E-3</v>
      </c>
      <c r="F1134">
        <f t="shared" si="52"/>
        <v>5.1142654364797728</v>
      </c>
      <c r="G1134">
        <f t="shared" si="53"/>
        <v>1.6320337794093582</v>
      </c>
    </row>
    <row r="1135" spans="1:7">
      <c r="A1135">
        <v>1976</v>
      </c>
      <c r="B1135" t="s">
        <v>47</v>
      </c>
      <c r="C1135" s="5">
        <v>17065</v>
      </c>
      <c r="D1135" s="5">
        <v>2848000</v>
      </c>
      <c r="E1135">
        <f t="shared" si="51"/>
        <v>5.9919241573033709E-3</v>
      </c>
      <c r="F1135">
        <f t="shared" si="52"/>
        <v>5.9919241573033712</v>
      </c>
      <c r="G1135">
        <f t="shared" si="53"/>
        <v>1.7904125888089411</v>
      </c>
    </row>
    <row r="1136" spans="1:7">
      <c r="A1136">
        <v>1977</v>
      </c>
      <c r="B1136" t="s">
        <v>47</v>
      </c>
      <c r="C1136" s="5">
        <v>18297</v>
      </c>
      <c r="D1136" s="5">
        <v>2876000</v>
      </c>
      <c r="E1136">
        <f t="shared" si="51"/>
        <v>6.3619610570236438E-3</v>
      </c>
      <c r="F1136">
        <f t="shared" si="52"/>
        <v>6.3619610570236436</v>
      </c>
      <c r="G1136">
        <f t="shared" si="53"/>
        <v>1.8503366721236287</v>
      </c>
    </row>
    <row r="1137" spans="1:7">
      <c r="A1137">
        <v>1978</v>
      </c>
      <c r="B1137" t="s">
        <v>47</v>
      </c>
      <c r="C1137" s="5">
        <v>18604</v>
      </c>
      <c r="D1137" s="5">
        <v>2918000</v>
      </c>
      <c r="E1137">
        <f t="shared" si="51"/>
        <v>6.3755997258396159E-3</v>
      </c>
      <c r="F1137">
        <f t="shared" si="52"/>
        <v>6.3755997258396162</v>
      </c>
      <c r="G1137">
        <f t="shared" si="53"/>
        <v>1.8524781612612566</v>
      </c>
    </row>
    <row r="1138" spans="1:7">
      <c r="A1138">
        <v>1979</v>
      </c>
      <c r="B1138" t="s">
        <v>47</v>
      </c>
      <c r="C1138" s="5">
        <v>19889</v>
      </c>
      <c r="D1138" s="5">
        <v>2932000</v>
      </c>
      <c r="E1138">
        <f t="shared" si="51"/>
        <v>6.7834242837653477E-3</v>
      </c>
      <c r="F1138">
        <f t="shared" si="52"/>
        <v>6.7834242837653473</v>
      </c>
      <c r="G1138">
        <f t="shared" si="53"/>
        <v>1.9144820310567043</v>
      </c>
    </row>
    <row r="1139" spans="1:7">
      <c r="A1139">
        <v>1980</v>
      </c>
      <c r="B1139" t="s">
        <v>47</v>
      </c>
      <c r="C1139" s="5">
        <v>20225</v>
      </c>
      <c r="D1139" s="5">
        <v>3064557</v>
      </c>
      <c r="E1139">
        <f t="shared" si="51"/>
        <v>6.5996488236309521E-3</v>
      </c>
      <c r="F1139">
        <f t="shared" si="52"/>
        <v>6.5996488236309521</v>
      </c>
      <c r="G1139">
        <f t="shared" si="53"/>
        <v>1.8870164390759905</v>
      </c>
    </row>
    <row r="1140" spans="1:7">
      <c r="A1140">
        <v>1981</v>
      </c>
      <c r="B1140" t="s">
        <v>47</v>
      </c>
      <c r="C1140" s="5">
        <v>20275</v>
      </c>
      <c r="D1140" s="5">
        <v>3166000</v>
      </c>
      <c r="E1140">
        <f t="shared" si="51"/>
        <v>6.4039797852179408E-3</v>
      </c>
      <c r="F1140">
        <f t="shared" si="52"/>
        <v>6.403979785217941</v>
      </c>
      <c r="G1140">
        <f t="shared" si="53"/>
        <v>1.8569196385426563</v>
      </c>
    </row>
    <row r="1141" spans="1:7">
      <c r="A1141">
        <v>1982</v>
      </c>
      <c r="B1141" t="s">
        <v>47</v>
      </c>
      <c r="C1141" s="5">
        <v>23061</v>
      </c>
      <c r="D1141" s="5">
        <v>3203000</v>
      </c>
      <c r="E1141">
        <f t="shared" si="51"/>
        <v>7.1998126756166094E-3</v>
      </c>
      <c r="F1141">
        <f t="shared" si="52"/>
        <v>7.1998126756166094</v>
      </c>
      <c r="G1141">
        <f t="shared" si="53"/>
        <v>1.9740550084080835</v>
      </c>
    </row>
    <row r="1142" spans="1:7">
      <c r="A1142">
        <v>1983</v>
      </c>
      <c r="B1142" t="s">
        <v>47</v>
      </c>
      <c r="C1142" s="5">
        <v>20133</v>
      </c>
      <c r="D1142" s="5">
        <v>3264000</v>
      </c>
      <c r="E1142">
        <f t="shared" si="51"/>
        <v>6.168198529411765E-3</v>
      </c>
      <c r="F1142">
        <f t="shared" si="52"/>
        <v>6.1681985294117654</v>
      </c>
      <c r="G1142">
        <f t="shared" si="53"/>
        <v>1.8194068227423514</v>
      </c>
    </row>
    <row r="1143" spans="1:7">
      <c r="A1143">
        <v>1984</v>
      </c>
      <c r="B1143" t="s">
        <v>47</v>
      </c>
      <c r="C1143" s="5">
        <v>20607</v>
      </c>
      <c r="D1143" s="5">
        <v>3300000</v>
      </c>
      <c r="E1143">
        <f t="shared" si="51"/>
        <v>6.2445454545454549E-3</v>
      </c>
      <c r="F1143">
        <f t="shared" si="52"/>
        <v>6.2445454545454551</v>
      </c>
      <c r="G1143">
        <f t="shared" si="53"/>
        <v>1.8317083554274198</v>
      </c>
    </row>
    <row r="1144" spans="1:7">
      <c r="A1144">
        <v>1985</v>
      </c>
      <c r="B1144" t="s">
        <v>47</v>
      </c>
      <c r="C1144" s="5">
        <v>21121</v>
      </c>
      <c r="D1144" s="5">
        <v>3347000</v>
      </c>
      <c r="E1144">
        <f t="shared" si="51"/>
        <v>6.3104272482820438E-3</v>
      </c>
      <c r="F1144">
        <f t="shared" si="52"/>
        <v>6.3104272482820436</v>
      </c>
      <c r="G1144">
        <f t="shared" si="53"/>
        <v>1.8422033839728156</v>
      </c>
    </row>
    <row r="1145" spans="1:7">
      <c r="A1145">
        <v>1986</v>
      </c>
      <c r="B1145" t="s">
        <v>47</v>
      </c>
      <c r="C1145" s="5">
        <v>22789</v>
      </c>
      <c r="D1145" s="5">
        <v>3378000</v>
      </c>
      <c r="E1145">
        <f t="shared" si="51"/>
        <v>6.7462995855535821E-3</v>
      </c>
      <c r="F1145">
        <f t="shared" si="52"/>
        <v>6.7462995855535821</v>
      </c>
      <c r="G1145">
        <f t="shared" si="53"/>
        <v>1.9089941450150258</v>
      </c>
    </row>
    <row r="1146" spans="1:7">
      <c r="A1146">
        <v>1987</v>
      </c>
      <c r="B1146" t="s">
        <v>47</v>
      </c>
      <c r="C1146" s="5">
        <v>22773</v>
      </c>
      <c r="D1146" s="5">
        <v>3425000</v>
      </c>
      <c r="E1146">
        <f t="shared" si="51"/>
        <v>6.6490510948905108E-3</v>
      </c>
      <c r="F1146">
        <f t="shared" si="52"/>
        <v>6.6490510948905106</v>
      </c>
      <c r="G1146">
        <f t="shared" si="53"/>
        <v>1.8944741519885522</v>
      </c>
    </row>
    <row r="1147" spans="1:7">
      <c r="A1147">
        <v>1988</v>
      </c>
      <c r="B1147" t="s">
        <v>47</v>
      </c>
      <c r="C1147" s="5">
        <v>25889</v>
      </c>
      <c r="D1147" s="5">
        <v>3493000</v>
      </c>
      <c r="E1147">
        <f t="shared" si="51"/>
        <v>7.4116805038648729E-3</v>
      </c>
      <c r="F1147">
        <f t="shared" si="52"/>
        <v>7.411680503864873</v>
      </c>
      <c r="G1147">
        <f t="shared" si="53"/>
        <v>2.0030572022410698</v>
      </c>
    </row>
    <row r="1148" spans="1:7">
      <c r="A1148">
        <v>1989</v>
      </c>
      <c r="B1148" t="s">
        <v>47</v>
      </c>
      <c r="C1148" s="5">
        <v>28576</v>
      </c>
      <c r="D1148" s="5">
        <v>3512000</v>
      </c>
      <c r="E1148">
        <f t="shared" si="51"/>
        <v>8.1366742596810926E-3</v>
      </c>
      <c r="F1148">
        <f t="shared" si="52"/>
        <v>8.1366742596810919</v>
      </c>
      <c r="G1148">
        <f t="shared" si="53"/>
        <v>2.096381528921218</v>
      </c>
    </row>
    <row r="1149" spans="1:7">
      <c r="A1149">
        <v>1990</v>
      </c>
      <c r="B1149" t="s">
        <v>47</v>
      </c>
      <c r="C1149" s="5">
        <v>34050</v>
      </c>
      <c r="D1149" s="5">
        <v>3486703</v>
      </c>
      <c r="E1149">
        <f t="shared" si="51"/>
        <v>9.7656726139278283E-3</v>
      </c>
      <c r="F1149">
        <f t="shared" si="52"/>
        <v>9.765672613927828</v>
      </c>
      <c r="G1149">
        <f t="shared" si="53"/>
        <v>2.278873442031053</v>
      </c>
    </row>
    <row r="1150" spans="1:7">
      <c r="A1150">
        <v>1991</v>
      </c>
      <c r="B1150" t="s">
        <v>47</v>
      </c>
      <c r="C1150" s="5">
        <v>34621</v>
      </c>
      <c r="D1150" s="5">
        <v>3560000</v>
      </c>
      <c r="E1150">
        <f t="shared" ref="E1150:E1213" si="54">C1150/D1150</f>
        <v>9.7249999999999993E-3</v>
      </c>
      <c r="F1150">
        <f t="shared" ref="F1150:F1213" si="55">E1150*1000</f>
        <v>9.7249999999999996</v>
      </c>
      <c r="G1150">
        <f t="shared" ref="G1150:G1213" si="56">LN(F1150)</f>
        <v>2.2746998895045101</v>
      </c>
    </row>
    <row r="1151" spans="1:7">
      <c r="A1151">
        <v>1992</v>
      </c>
      <c r="B1151" t="s">
        <v>47</v>
      </c>
      <c r="C1151" s="5">
        <v>34029</v>
      </c>
      <c r="D1151" s="5">
        <v>3603000</v>
      </c>
      <c r="E1151">
        <f t="shared" si="54"/>
        <v>9.4446294754371354E-3</v>
      </c>
      <c r="F1151">
        <f t="shared" si="55"/>
        <v>9.4446294754371358</v>
      </c>
      <c r="G1151">
        <f t="shared" si="56"/>
        <v>2.245446270479059</v>
      </c>
    </row>
    <row r="1152" spans="1:7">
      <c r="A1152">
        <v>1993</v>
      </c>
      <c r="B1152" t="s">
        <v>47</v>
      </c>
      <c r="C1152" s="5">
        <v>37281</v>
      </c>
      <c r="D1152" s="5">
        <v>3643000</v>
      </c>
      <c r="E1152">
        <f t="shared" si="54"/>
        <v>1.0233598682404612E-2</v>
      </c>
      <c r="F1152">
        <f t="shared" si="55"/>
        <v>10.233598682404612</v>
      </c>
      <c r="G1152">
        <f t="shared" si="56"/>
        <v>2.3256762954655406</v>
      </c>
    </row>
    <row r="1153" spans="1:7">
      <c r="A1153">
        <v>1994</v>
      </c>
      <c r="B1153" t="s">
        <v>47</v>
      </c>
      <c r="C1153" s="5">
        <v>37756</v>
      </c>
      <c r="D1153" s="5">
        <v>3664000</v>
      </c>
      <c r="E1153">
        <f t="shared" si="54"/>
        <v>1.0304585152838427E-2</v>
      </c>
      <c r="F1153">
        <f t="shared" si="55"/>
        <v>10.304585152838428</v>
      </c>
      <c r="G1153">
        <f t="shared" si="56"/>
        <v>2.332588956650814</v>
      </c>
    </row>
    <row r="1154" spans="1:7">
      <c r="A1154">
        <v>1995</v>
      </c>
      <c r="B1154" t="s">
        <v>47</v>
      </c>
      <c r="C1154" s="5">
        <v>36067</v>
      </c>
      <c r="D1154" s="5">
        <v>3673000</v>
      </c>
      <c r="E1154">
        <f t="shared" si="54"/>
        <v>9.8194936019602511E-3</v>
      </c>
      <c r="F1154">
        <f t="shared" si="55"/>
        <v>9.8194936019602519</v>
      </c>
      <c r="G1154">
        <f t="shared" si="56"/>
        <v>2.2843695530082107</v>
      </c>
    </row>
    <row r="1155" spans="1:7">
      <c r="A1155">
        <v>1996</v>
      </c>
      <c r="B1155" t="s">
        <v>47</v>
      </c>
      <c r="C1155" s="5">
        <v>36875</v>
      </c>
      <c r="D1155" s="5">
        <v>3699000</v>
      </c>
      <c r="E1155">
        <f t="shared" si="54"/>
        <v>9.9689105163557716E-3</v>
      </c>
      <c r="F1155">
        <f t="shared" si="55"/>
        <v>9.9689105163557716</v>
      </c>
      <c r="G1155">
        <f t="shared" si="56"/>
        <v>2.2994713018096671</v>
      </c>
    </row>
    <row r="1156" spans="1:7">
      <c r="A1156">
        <v>1997</v>
      </c>
      <c r="B1156" t="s">
        <v>47</v>
      </c>
      <c r="C1156" s="5">
        <v>37235</v>
      </c>
      <c r="D1156" s="5">
        <v>3760000</v>
      </c>
      <c r="E1156">
        <f t="shared" si="54"/>
        <v>9.902925531914894E-3</v>
      </c>
      <c r="F1156">
        <f t="shared" si="55"/>
        <v>9.9029255319148941</v>
      </c>
      <c r="G1156">
        <f t="shared" si="56"/>
        <v>2.2928302217608056</v>
      </c>
    </row>
    <row r="1157" spans="1:7">
      <c r="A1157">
        <v>1998</v>
      </c>
      <c r="B1157" t="s">
        <v>47</v>
      </c>
      <c r="C1157" s="5">
        <v>34647</v>
      </c>
      <c r="D1157" s="5">
        <v>3836000</v>
      </c>
      <c r="E1157">
        <f t="shared" si="54"/>
        <v>9.0320646506777888E-3</v>
      </c>
      <c r="F1157">
        <f t="shared" si="55"/>
        <v>9.0320646506777891</v>
      </c>
      <c r="G1157">
        <f t="shared" si="56"/>
        <v>2.2007809847798683</v>
      </c>
    </row>
    <row r="1158" spans="1:7">
      <c r="A1158">
        <v>1999</v>
      </c>
      <c r="B1158" t="s">
        <v>47</v>
      </c>
      <c r="C1158" s="5">
        <v>32920</v>
      </c>
      <c r="D1158" s="5">
        <v>3885736</v>
      </c>
      <c r="E1158">
        <f t="shared" si="54"/>
        <v>8.4720114799358478E-3</v>
      </c>
      <c r="F1158">
        <f t="shared" si="55"/>
        <v>8.4720114799358477</v>
      </c>
      <c r="G1158">
        <f t="shared" si="56"/>
        <v>2.1367679633425509</v>
      </c>
    </row>
    <row r="1159" spans="1:7">
      <c r="A1159">
        <v>2000</v>
      </c>
      <c r="B1159" t="s">
        <v>47</v>
      </c>
      <c r="C1159" s="5">
        <v>33225</v>
      </c>
      <c r="D1159" s="5">
        <v>4012012</v>
      </c>
      <c r="E1159">
        <f t="shared" si="54"/>
        <v>8.2813810128185058E-3</v>
      </c>
      <c r="F1159">
        <f t="shared" si="55"/>
        <v>8.281381012818505</v>
      </c>
      <c r="G1159">
        <f t="shared" si="56"/>
        <v>2.1140097434771739</v>
      </c>
    </row>
    <row r="1160" spans="1:7">
      <c r="A1160">
        <v>1973</v>
      </c>
      <c r="B1160" t="s">
        <v>48</v>
      </c>
      <c r="C1160" s="5">
        <v>869</v>
      </c>
      <c r="D1160" s="5">
        <v>685000</v>
      </c>
      <c r="E1160">
        <f t="shared" si="54"/>
        <v>1.2686131386861314E-3</v>
      </c>
      <c r="F1160">
        <f t="shared" si="55"/>
        <v>1.2686131386861315</v>
      </c>
      <c r="G1160">
        <f t="shared" si="56"/>
        <v>0.23792428700316681</v>
      </c>
    </row>
    <row r="1161" spans="1:7">
      <c r="A1161">
        <v>1974</v>
      </c>
      <c r="B1161" t="s">
        <v>48</v>
      </c>
      <c r="C1161" s="5">
        <v>1234</v>
      </c>
      <c r="D1161" s="5">
        <v>682000</v>
      </c>
      <c r="E1161">
        <f t="shared" si="54"/>
        <v>1.8093841642228738E-3</v>
      </c>
      <c r="F1161">
        <f t="shared" si="55"/>
        <v>1.8093841642228738</v>
      </c>
      <c r="G1161">
        <f t="shared" si="56"/>
        <v>0.592986546621871</v>
      </c>
    </row>
    <row r="1162" spans="1:7">
      <c r="A1162">
        <v>1975</v>
      </c>
      <c r="B1162" t="s">
        <v>48</v>
      </c>
      <c r="C1162" s="5">
        <v>1402</v>
      </c>
      <c r="D1162" s="5">
        <v>683000</v>
      </c>
      <c r="E1162">
        <f t="shared" si="54"/>
        <v>2.0527086383601758E-3</v>
      </c>
      <c r="F1162">
        <f t="shared" si="55"/>
        <v>2.0527086383601758</v>
      </c>
      <c r="G1162">
        <f t="shared" si="56"/>
        <v>0.71916020802374536</v>
      </c>
    </row>
    <row r="1163" spans="1:7">
      <c r="A1163">
        <v>1976</v>
      </c>
      <c r="B1163" t="s">
        <v>48</v>
      </c>
      <c r="C1163" s="5">
        <v>1277</v>
      </c>
      <c r="D1163" s="5">
        <v>686000</v>
      </c>
      <c r="E1163">
        <f t="shared" si="54"/>
        <v>1.8615160349854227E-3</v>
      </c>
      <c r="F1163">
        <f t="shared" si="55"/>
        <v>1.8615160349854227</v>
      </c>
      <c r="G1163">
        <f t="shared" si="56"/>
        <v>0.62139122830665405</v>
      </c>
    </row>
    <row r="1164" spans="1:7">
      <c r="A1164">
        <v>1977</v>
      </c>
      <c r="B1164" t="s">
        <v>48</v>
      </c>
      <c r="C1164" s="5">
        <v>1303</v>
      </c>
      <c r="D1164" s="5">
        <v>689000</v>
      </c>
      <c r="E1164">
        <f t="shared" si="54"/>
        <v>1.8911465892597968E-3</v>
      </c>
      <c r="F1164">
        <f t="shared" si="55"/>
        <v>1.8911465892597967</v>
      </c>
      <c r="G1164">
        <f t="shared" si="56"/>
        <v>0.63718330611118645</v>
      </c>
    </row>
    <row r="1165" spans="1:7">
      <c r="A1165">
        <v>1978</v>
      </c>
      <c r="B1165" t="s">
        <v>48</v>
      </c>
      <c r="C1165" s="5">
        <v>1128</v>
      </c>
      <c r="D1165" s="5">
        <v>690000</v>
      </c>
      <c r="E1165">
        <f t="shared" si="54"/>
        <v>1.6347826086956522E-3</v>
      </c>
      <c r="F1165">
        <f t="shared" si="55"/>
        <v>1.6347826086956523</v>
      </c>
      <c r="G1165">
        <f t="shared" si="56"/>
        <v>0.49150983446669921</v>
      </c>
    </row>
    <row r="1166" spans="1:7">
      <c r="A1166">
        <v>1979</v>
      </c>
      <c r="B1166" t="s">
        <v>48</v>
      </c>
      <c r="C1166" s="5">
        <v>1096</v>
      </c>
      <c r="D1166" s="5">
        <v>689000</v>
      </c>
      <c r="E1166">
        <f t="shared" si="54"/>
        <v>1.590711175616836E-3</v>
      </c>
      <c r="F1166">
        <f t="shared" si="55"/>
        <v>1.5907111756168359</v>
      </c>
      <c r="G1166">
        <f t="shared" si="56"/>
        <v>0.46418119649430223</v>
      </c>
    </row>
    <row r="1167" spans="1:7">
      <c r="A1167">
        <v>1980</v>
      </c>
      <c r="B1167" t="s">
        <v>48</v>
      </c>
      <c r="C1167" s="5">
        <v>873</v>
      </c>
      <c r="D1167" s="5">
        <v>688217</v>
      </c>
      <c r="E1167">
        <f t="shared" si="54"/>
        <v>1.2684952565833159E-3</v>
      </c>
      <c r="F1167">
        <f t="shared" si="55"/>
        <v>1.2684952565833159</v>
      </c>
      <c r="G1167">
        <f t="shared" si="56"/>
        <v>0.23783136065983812</v>
      </c>
    </row>
    <row r="1168" spans="1:7">
      <c r="A1168">
        <v>1981</v>
      </c>
      <c r="B1168" t="s">
        <v>48</v>
      </c>
      <c r="C1168" s="5">
        <v>718</v>
      </c>
      <c r="D1168" s="5">
        <v>685000</v>
      </c>
      <c r="E1168">
        <f t="shared" si="54"/>
        <v>1.0481751824817519E-3</v>
      </c>
      <c r="F1168">
        <f t="shared" si="55"/>
        <v>1.0481751824817518</v>
      </c>
      <c r="G1168">
        <f t="shared" si="56"/>
        <v>4.7050730785998855E-2</v>
      </c>
    </row>
    <row r="1169" spans="1:7">
      <c r="A1169">
        <v>1982</v>
      </c>
      <c r="B1169" t="s">
        <v>48</v>
      </c>
      <c r="C1169" s="5">
        <v>684</v>
      </c>
      <c r="D1169" s="5">
        <v>691000</v>
      </c>
      <c r="E1169">
        <f t="shared" si="54"/>
        <v>9.8986975397973953E-4</v>
      </c>
      <c r="F1169">
        <f t="shared" si="55"/>
        <v>0.98986975397973953</v>
      </c>
      <c r="G1169">
        <f t="shared" si="56"/>
        <v>-1.0181906145119412E-2</v>
      </c>
    </row>
    <row r="1170" spans="1:7">
      <c r="A1170">
        <v>1983</v>
      </c>
      <c r="B1170" t="s">
        <v>48</v>
      </c>
      <c r="C1170" s="5">
        <v>840</v>
      </c>
      <c r="D1170" s="5">
        <v>700000</v>
      </c>
      <c r="E1170">
        <f t="shared" si="54"/>
        <v>1.1999999999999999E-3</v>
      </c>
      <c r="F1170">
        <f t="shared" si="55"/>
        <v>1.2</v>
      </c>
      <c r="G1170">
        <f t="shared" si="56"/>
        <v>0.18232155679395459</v>
      </c>
    </row>
    <row r="1171" spans="1:7">
      <c r="A1171">
        <v>1984</v>
      </c>
      <c r="B1171" t="s">
        <v>48</v>
      </c>
      <c r="C1171" s="5">
        <v>1041</v>
      </c>
      <c r="D1171" s="5">
        <v>706000</v>
      </c>
      <c r="E1171">
        <f t="shared" si="54"/>
        <v>1.4745042492917847E-3</v>
      </c>
      <c r="F1171">
        <f t="shared" si="55"/>
        <v>1.4745042492917846</v>
      </c>
      <c r="G1171">
        <f t="shared" si="56"/>
        <v>0.38832183112172675</v>
      </c>
    </row>
    <row r="1172" spans="1:7">
      <c r="A1172">
        <v>1985</v>
      </c>
      <c r="B1172" t="s">
        <v>48</v>
      </c>
      <c r="C1172" s="5">
        <v>967</v>
      </c>
      <c r="D1172" s="5">
        <v>708000</v>
      </c>
      <c r="E1172">
        <f t="shared" si="54"/>
        <v>1.3658192090395479E-3</v>
      </c>
      <c r="F1172">
        <f t="shared" si="55"/>
        <v>1.365819209039548</v>
      </c>
      <c r="G1172">
        <f t="shared" si="56"/>
        <v>0.31175440175957453</v>
      </c>
    </row>
    <row r="1173" spans="1:7">
      <c r="A1173">
        <v>1986</v>
      </c>
      <c r="B1173" t="s">
        <v>48</v>
      </c>
      <c r="C1173" s="5">
        <v>883</v>
      </c>
      <c r="D1173" s="5">
        <v>708000</v>
      </c>
      <c r="E1173">
        <f t="shared" si="54"/>
        <v>1.2471751412429378E-3</v>
      </c>
      <c r="F1173">
        <f t="shared" si="55"/>
        <v>1.2471751412429377</v>
      </c>
      <c r="G1173">
        <f t="shared" si="56"/>
        <v>0.22088110691024013</v>
      </c>
    </row>
    <row r="1174" spans="1:7">
      <c r="A1174">
        <v>1987</v>
      </c>
      <c r="B1174" t="s">
        <v>48</v>
      </c>
      <c r="C1174" s="5">
        <v>849</v>
      </c>
      <c r="D1174" s="5">
        <v>709000</v>
      </c>
      <c r="E1174">
        <f t="shared" si="54"/>
        <v>1.1974612129760226E-3</v>
      </c>
      <c r="F1174">
        <f t="shared" si="55"/>
        <v>1.1974612129760227</v>
      </c>
      <c r="G1174">
        <f t="shared" si="56"/>
        <v>0.18020365977921993</v>
      </c>
    </row>
    <row r="1175" spans="1:7">
      <c r="A1175">
        <v>1988</v>
      </c>
      <c r="B1175" t="s">
        <v>48</v>
      </c>
      <c r="C1175" s="5">
        <v>813</v>
      </c>
      <c r="D1175" s="5">
        <v>715000</v>
      </c>
      <c r="E1175">
        <f t="shared" si="54"/>
        <v>1.1370629370629371E-3</v>
      </c>
      <c r="F1175">
        <f t="shared" si="55"/>
        <v>1.137062937062937</v>
      </c>
      <c r="G1175">
        <f t="shared" si="56"/>
        <v>0.1284485668538029</v>
      </c>
    </row>
    <row r="1176" spans="1:7">
      <c r="A1176">
        <v>1989</v>
      </c>
      <c r="B1176" t="s">
        <v>48</v>
      </c>
      <c r="C1176" s="5">
        <v>969</v>
      </c>
      <c r="D1176" s="5">
        <v>715000</v>
      </c>
      <c r="E1176">
        <f t="shared" si="54"/>
        <v>1.3552447552447552E-3</v>
      </c>
      <c r="F1176">
        <f t="shared" si="55"/>
        <v>1.3552447552447553</v>
      </c>
      <c r="G1176">
        <f t="shared" si="56"/>
        <v>0.30398206919675863</v>
      </c>
    </row>
    <row r="1177" spans="1:7">
      <c r="A1177">
        <v>1990</v>
      </c>
      <c r="B1177" t="s">
        <v>48</v>
      </c>
      <c r="C1177" s="5">
        <v>1133</v>
      </c>
      <c r="D1177" s="5">
        <v>696004</v>
      </c>
      <c r="E1177">
        <f t="shared" si="54"/>
        <v>1.6278642076769673E-3</v>
      </c>
      <c r="F1177">
        <f t="shared" si="55"/>
        <v>1.6278642076769674</v>
      </c>
      <c r="G1177">
        <f t="shared" si="56"/>
        <v>0.48726885358366456</v>
      </c>
    </row>
    <row r="1178" spans="1:7">
      <c r="A1178">
        <v>1991</v>
      </c>
      <c r="B1178" t="s">
        <v>48</v>
      </c>
      <c r="C1178" s="5">
        <v>1281</v>
      </c>
      <c r="D1178" s="5">
        <v>703000</v>
      </c>
      <c r="E1178">
        <f t="shared" si="54"/>
        <v>1.8221906116642958E-3</v>
      </c>
      <c r="F1178">
        <f t="shared" si="55"/>
        <v>1.8221906116642959</v>
      </c>
      <c r="G1178">
        <f t="shared" si="56"/>
        <v>0.60003941008606931</v>
      </c>
    </row>
    <row r="1179" spans="1:7">
      <c r="A1179">
        <v>1992</v>
      </c>
      <c r="B1179" t="s">
        <v>48</v>
      </c>
      <c r="C1179" s="5">
        <v>1383</v>
      </c>
      <c r="D1179" s="5">
        <v>711000</v>
      </c>
      <c r="E1179">
        <f t="shared" si="54"/>
        <v>1.9451476793248944E-3</v>
      </c>
      <c r="F1179">
        <f t="shared" si="55"/>
        <v>1.9451476793248945</v>
      </c>
      <c r="G1179">
        <f t="shared" si="56"/>
        <v>0.66533790186151731</v>
      </c>
    </row>
    <row r="1180" spans="1:7">
      <c r="A1180">
        <v>1993</v>
      </c>
      <c r="B1180" t="s">
        <v>48</v>
      </c>
      <c r="C1180" s="5">
        <v>1490</v>
      </c>
      <c r="D1180" s="5">
        <v>715000</v>
      </c>
      <c r="E1180">
        <f t="shared" si="54"/>
        <v>2.083916083916084E-3</v>
      </c>
      <c r="F1180">
        <f t="shared" si="55"/>
        <v>2.0839160839160842</v>
      </c>
      <c r="G1180">
        <f t="shared" si="56"/>
        <v>0.73424885624549729</v>
      </c>
    </row>
    <row r="1181" spans="1:7">
      <c r="A1181">
        <v>1994</v>
      </c>
      <c r="B1181" t="s">
        <v>48</v>
      </c>
      <c r="C1181" s="5">
        <v>1641</v>
      </c>
      <c r="D1181" s="5">
        <v>721000</v>
      </c>
      <c r="E1181">
        <f t="shared" si="54"/>
        <v>2.2760055478502081E-3</v>
      </c>
      <c r="F1181">
        <f t="shared" si="55"/>
        <v>2.2760055478502079</v>
      </c>
      <c r="G1181">
        <f t="shared" si="56"/>
        <v>0.82242195380514171</v>
      </c>
    </row>
    <row r="1182" spans="1:7">
      <c r="A1182">
        <v>1995</v>
      </c>
      <c r="B1182" t="s">
        <v>48</v>
      </c>
      <c r="C1182" s="5">
        <v>1513</v>
      </c>
      <c r="D1182" s="5">
        <v>729000</v>
      </c>
      <c r="E1182">
        <f t="shared" si="54"/>
        <v>2.0754458161865571E-3</v>
      </c>
      <c r="F1182">
        <f t="shared" si="55"/>
        <v>2.0754458161865572</v>
      </c>
      <c r="G1182">
        <f t="shared" si="56"/>
        <v>0.73017598177969789</v>
      </c>
    </row>
    <row r="1183" spans="1:7">
      <c r="A1183">
        <v>1996</v>
      </c>
      <c r="B1183" t="s">
        <v>48</v>
      </c>
      <c r="C1183" s="5">
        <v>1297</v>
      </c>
      <c r="D1183" s="5">
        <v>732000</v>
      </c>
      <c r="E1183">
        <f t="shared" si="54"/>
        <v>1.7718579234972678E-3</v>
      </c>
      <c r="F1183">
        <f t="shared" si="55"/>
        <v>1.7718579234972678</v>
      </c>
      <c r="G1183">
        <f t="shared" si="56"/>
        <v>0.57202867035513238</v>
      </c>
    </row>
    <row r="1184" spans="1:7">
      <c r="A1184">
        <v>1997</v>
      </c>
      <c r="B1184" t="s">
        <v>48</v>
      </c>
      <c r="C1184" s="5">
        <v>1457</v>
      </c>
      <c r="D1184" s="5">
        <v>738000</v>
      </c>
      <c r="E1184">
        <f t="shared" si="54"/>
        <v>1.9742547425474254E-3</v>
      </c>
      <c r="F1184">
        <f t="shared" si="55"/>
        <v>1.9742547425474255</v>
      </c>
      <c r="G1184">
        <f t="shared" si="56"/>
        <v>0.68019098159473235</v>
      </c>
    </row>
    <row r="1185" spans="1:7">
      <c r="A1185">
        <v>1998</v>
      </c>
      <c r="B1185" t="s">
        <v>48</v>
      </c>
      <c r="C1185" s="5">
        <v>1139</v>
      </c>
      <c r="D1185" s="5">
        <v>738000</v>
      </c>
      <c r="E1185">
        <f t="shared" si="54"/>
        <v>1.5433604336043359E-3</v>
      </c>
      <c r="F1185">
        <f t="shared" si="55"/>
        <v>1.5433604336043358</v>
      </c>
      <c r="G1185">
        <f t="shared" si="56"/>
        <v>0.43396213884670953</v>
      </c>
    </row>
    <row r="1186" spans="1:7">
      <c r="A1186">
        <v>1999</v>
      </c>
      <c r="B1186" t="s">
        <v>48</v>
      </c>
      <c r="C1186" s="5">
        <v>1227</v>
      </c>
      <c r="D1186" s="5">
        <v>733133</v>
      </c>
      <c r="E1186">
        <f t="shared" si="54"/>
        <v>1.6736390259339028E-3</v>
      </c>
      <c r="F1186">
        <f t="shared" si="55"/>
        <v>1.6736390259339029</v>
      </c>
      <c r="G1186">
        <f t="shared" si="56"/>
        <v>0.51500031317174577</v>
      </c>
    </row>
    <row r="1187" spans="1:7">
      <c r="A1187">
        <v>2000</v>
      </c>
      <c r="B1187" t="s">
        <v>48</v>
      </c>
      <c r="C1187" s="5">
        <v>1259</v>
      </c>
      <c r="D1187" s="5">
        <v>754844</v>
      </c>
      <c r="E1187">
        <f t="shared" si="54"/>
        <v>1.6678942933904225E-3</v>
      </c>
      <c r="F1187">
        <f t="shared" si="55"/>
        <v>1.6678942933904224</v>
      </c>
      <c r="G1187">
        <f t="shared" si="56"/>
        <v>0.51156192866125183</v>
      </c>
    </row>
    <row r="1188" spans="1:7">
      <c r="A1188">
        <v>1973</v>
      </c>
      <c r="B1188" t="s">
        <v>49</v>
      </c>
      <c r="C1188" s="5">
        <v>14771</v>
      </c>
      <c r="D1188" s="5">
        <v>4126000</v>
      </c>
      <c r="E1188">
        <f t="shared" si="54"/>
        <v>3.5799806107610277E-3</v>
      </c>
      <c r="F1188">
        <f t="shared" si="55"/>
        <v>3.5799806107610275</v>
      </c>
      <c r="G1188">
        <f t="shared" si="56"/>
        <v>1.2753573844094026</v>
      </c>
    </row>
    <row r="1189" spans="1:7">
      <c r="A1189">
        <v>1974</v>
      </c>
      <c r="B1189" t="s">
        <v>49</v>
      </c>
      <c r="C1189" s="5">
        <v>15969</v>
      </c>
      <c r="D1189" s="5">
        <v>4129000</v>
      </c>
      <c r="E1189">
        <f t="shared" si="54"/>
        <v>3.8675224025187696E-3</v>
      </c>
      <c r="F1189">
        <f t="shared" si="55"/>
        <v>3.8675224025187696</v>
      </c>
      <c r="G1189">
        <f t="shared" si="56"/>
        <v>1.3526140959547768</v>
      </c>
    </row>
    <row r="1190" spans="1:7">
      <c r="A1190">
        <v>1975</v>
      </c>
      <c r="B1190" t="s">
        <v>49</v>
      </c>
      <c r="C1190" s="5">
        <v>16627</v>
      </c>
      <c r="D1190" s="5">
        <v>4188000</v>
      </c>
      <c r="E1190">
        <f t="shared" si="54"/>
        <v>3.9701528175740209E-3</v>
      </c>
      <c r="F1190">
        <f t="shared" si="55"/>
        <v>3.9701528175740211</v>
      </c>
      <c r="G1190">
        <f t="shared" si="56"/>
        <v>1.3788045870499519</v>
      </c>
    </row>
    <row r="1191" spans="1:7">
      <c r="A1191">
        <v>1976</v>
      </c>
      <c r="B1191" t="s">
        <v>49</v>
      </c>
      <c r="C1191" s="5">
        <v>16574</v>
      </c>
      <c r="D1191" s="5">
        <v>4214000</v>
      </c>
      <c r="E1191">
        <f t="shared" si="54"/>
        <v>3.9330802088277175E-3</v>
      </c>
      <c r="F1191">
        <f t="shared" si="55"/>
        <v>3.9330802088277177</v>
      </c>
      <c r="G1191">
        <f t="shared" si="56"/>
        <v>1.3694228870448535</v>
      </c>
    </row>
    <row r="1192" spans="1:7">
      <c r="A1192">
        <v>1977</v>
      </c>
      <c r="B1192" t="s">
        <v>49</v>
      </c>
      <c r="C1192" s="5">
        <v>16743</v>
      </c>
      <c r="D1192" s="5">
        <v>4299000</v>
      </c>
      <c r="E1192">
        <f t="shared" si="54"/>
        <v>3.8946266573621773E-3</v>
      </c>
      <c r="F1192">
        <f t="shared" si="55"/>
        <v>3.8946266573621773</v>
      </c>
      <c r="G1192">
        <f t="shared" si="56"/>
        <v>1.3595978229602617</v>
      </c>
    </row>
    <row r="1193" spans="1:7">
      <c r="A1193">
        <v>1978</v>
      </c>
      <c r="B1193" t="s">
        <v>49</v>
      </c>
      <c r="C1193" s="5">
        <v>16671</v>
      </c>
      <c r="D1193" s="5">
        <v>4357000</v>
      </c>
      <c r="E1193">
        <f t="shared" si="54"/>
        <v>3.8262565985770027E-3</v>
      </c>
      <c r="F1193">
        <f t="shared" si="55"/>
        <v>3.826256598577003</v>
      </c>
      <c r="G1193">
        <f t="shared" si="56"/>
        <v>1.3418869358305889</v>
      </c>
    </row>
    <row r="1194" spans="1:7">
      <c r="A1194">
        <v>1979</v>
      </c>
      <c r="B1194" t="s">
        <v>49</v>
      </c>
      <c r="C1194" s="5">
        <v>18135</v>
      </c>
      <c r="D1194" s="5">
        <v>4380000</v>
      </c>
      <c r="E1194">
        <f t="shared" si="54"/>
        <v>4.1404109589041095E-3</v>
      </c>
      <c r="F1194">
        <f t="shared" si="55"/>
        <v>4.1404109589041092</v>
      </c>
      <c r="G1194">
        <f t="shared" si="56"/>
        <v>1.4207950483465108</v>
      </c>
    </row>
    <row r="1195" spans="1:7">
      <c r="A1195">
        <v>1980</v>
      </c>
      <c r="B1195" t="s">
        <v>49</v>
      </c>
      <c r="C1195" s="5">
        <v>20824</v>
      </c>
      <c r="D1195" s="5">
        <v>4545590</v>
      </c>
      <c r="E1195">
        <f t="shared" si="54"/>
        <v>4.5811434819242386E-3</v>
      </c>
      <c r="F1195">
        <f t="shared" si="55"/>
        <v>4.5811434819242383</v>
      </c>
      <c r="G1195">
        <f t="shared" si="56"/>
        <v>1.5219486355064997</v>
      </c>
    </row>
    <row r="1196" spans="1:7">
      <c r="A1196">
        <v>1981</v>
      </c>
      <c r="B1196" t="s">
        <v>49</v>
      </c>
      <c r="C1196" s="5">
        <v>19019</v>
      </c>
      <c r="D1196" s="5">
        <v>4610000</v>
      </c>
      <c r="E1196">
        <f t="shared" si="54"/>
        <v>4.1255965292841647E-3</v>
      </c>
      <c r="F1196">
        <f t="shared" si="55"/>
        <v>4.1255965292841648</v>
      </c>
      <c r="G1196">
        <f t="shared" si="56"/>
        <v>1.4172106224909669</v>
      </c>
    </row>
    <row r="1197" spans="1:7">
      <c r="A1197">
        <v>1982</v>
      </c>
      <c r="B1197" t="s">
        <v>49</v>
      </c>
      <c r="C1197" s="5">
        <v>19586</v>
      </c>
      <c r="D1197" s="5">
        <v>4651000</v>
      </c>
      <c r="E1197">
        <f t="shared" si="54"/>
        <v>4.211137389808643E-3</v>
      </c>
      <c r="F1197">
        <f t="shared" si="55"/>
        <v>4.2111373898086431</v>
      </c>
      <c r="G1197">
        <f t="shared" si="56"/>
        <v>1.4377327750566427</v>
      </c>
    </row>
    <row r="1198" spans="1:7">
      <c r="A1198">
        <v>1983</v>
      </c>
      <c r="B1198" t="s">
        <v>49</v>
      </c>
      <c r="C1198" s="5">
        <v>18836</v>
      </c>
      <c r="D1198" s="5">
        <v>4685000</v>
      </c>
      <c r="E1198">
        <f t="shared" si="54"/>
        <v>4.0204909284951972E-3</v>
      </c>
      <c r="F1198">
        <f t="shared" si="55"/>
        <v>4.0204909284951968</v>
      </c>
      <c r="G1198">
        <f t="shared" si="56"/>
        <v>1.3914040166909225</v>
      </c>
    </row>
    <row r="1199" spans="1:7">
      <c r="A1199">
        <v>1984</v>
      </c>
      <c r="B1199" t="s">
        <v>49</v>
      </c>
      <c r="C1199" s="5">
        <v>21010</v>
      </c>
      <c r="D1199" s="5">
        <v>4717000</v>
      </c>
      <c r="E1199">
        <f t="shared" si="54"/>
        <v>4.454102183591266E-3</v>
      </c>
      <c r="F1199">
        <f t="shared" si="55"/>
        <v>4.4541021835912664</v>
      </c>
      <c r="G1199">
        <f t="shared" si="56"/>
        <v>1.4938255105547846</v>
      </c>
    </row>
    <row r="1200" spans="1:7">
      <c r="A1200">
        <v>1985</v>
      </c>
      <c r="B1200" t="s">
        <v>49</v>
      </c>
      <c r="C1200" s="5">
        <v>22592</v>
      </c>
      <c r="D1200" s="5">
        <v>4762000</v>
      </c>
      <c r="E1200">
        <f t="shared" si="54"/>
        <v>4.7442251154976899E-3</v>
      </c>
      <c r="F1200">
        <f t="shared" si="55"/>
        <v>4.7442251154976898</v>
      </c>
      <c r="G1200">
        <f t="shared" si="56"/>
        <v>1.5569281132461605</v>
      </c>
    </row>
    <row r="1201" spans="1:7">
      <c r="A1201">
        <v>1986</v>
      </c>
      <c r="B1201" t="s">
        <v>49</v>
      </c>
      <c r="C1201" s="5">
        <v>25919</v>
      </c>
      <c r="D1201" s="5">
        <v>4803000</v>
      </c>
      <c r="E1201">
        <f t="shared" si="54"/>
        <v>5.396418904851135E-3</v>
      </c>
      <c r="F1201">
        <f t="shared" si="55"/>
        <v>5.3964189048511351</v>
      </c>
      <c r="G1201">
        <f t="shared" si="56"/>
        <v>1.6857355678102361</v>
      </c>
    </row>
    <row r="1202" spans="1:7">
      <c r="A1202">
        <v>1987</v>
      </c>
      <c r="B1202" t="s">
        <v>49</v>
      </c>
      <c r="C1202" s="5">
        <v>25900</v>
      </c>
      <c r="D1202" s="5">
        <v>4855000</v>
      </c>
      <c r="E1202">
        <f t="shared" si="54"/>
        <v>5.3347064881565393E-3</v>
      </c>
      <c r="F1202">
        <f t="shared" si="55"/>
        <v>5.3347064881565389</v>
      </c>
      <c r="G1202">
        <f t="shared" si="56"/>
        <v>1.6742338669622037</v>
      </c>
    </row>
    <row r="1203" spans="1:7">
      <c r="A1203">
        <v>1988</v>
      </c>
      <c r="B1203" t="s">
        <v>49</v>
      </c>
      <c r="C1203" s="5">
        <v>26205</v>
      </c>
      <c r="D1203" s="5">
        <v>4919000</v>
      </c>
      <c r="E1203">
        <f t="shared" si="54"/>
        <v>5.3273022972148811E-3</v>
      </c>
      <c r="F1203">
        <f t="shared" si="55"/>
        <v>5.3273022972148807</v>
      </c>
      <c r="G1203">
        <f t="shared" si="56"/>
        <v>1.6728449744409268</v>
      </c>
    </row>
    <row r="1204" spans="1:7">
      <c r="A1204">
        <v>1989</v>
      </c>
      <c r="B1204" t="s">
        <v>49</v>
      </c>
      <c r="C1204" s="5">
        <v>27118</v>
      </c>
      <c r="D1204" s="5">
        <v>4940000</v>
      </c>
      <c r="E1204">
        <f t="shared" si="54"/>
        <v>5.4894736842105267E-3</v>
      </c>
      <c r="F1204">
        <f t="shared" si="55"/>
        <v>5.4894736842105267</v>
      </c>
      <c r="G1204">
        <f t="shared" si="56"/>
        <v>1.7028323828402865</v>
      </c>
    </row>
    <row r="1205" spans="1:7">
      <c r="A1205">
        <v>1990</v>
      </c>
      <c r="B1205" t="s">
        <v>49</v>
      </c>
      <c r="C1205" s="5">
        <v>32698</v>
      </c>
      <c r="D1205" s="5">
        <v>4877185</v>
      </c>
      <c r="E1205">
        <f t="shared" si="54"/>
        <v>6.7042771598780854E-3</v>
      </c>
      <c r="F1205">
        <f t="shared" si="55"/>
        <v>6.7042771598780853</v>
      </c>
      <c r="G1205">
        <f t="shared" si="56"/>
        <v>1.9027457047891208</v>
      </c>
    </row>
    <row r="1206" spans="1:7">
      <c r="A1206">
        <v>1991</v>
      </c>
      <c r="B1206" t="s">
        <v>49</v>
      </c>
      <c r="C1206" s="5">
        <v>35955</v>
      </c>
      <c r="D1206" s="5">
        <v>4953000</v>
      </c>
      <c r="E1206">
        <f t="shared" si="54"/>
        <v>7.2592368261659599E-3</v>
      </c>
      <c r="F1206">
        <f t="shared" si="55"/>
        <v>7.2592368261659601</v>
      </c>
      <c r="G1206">
        <f t="shared" si="56"/>
        <v>1.9822747029483567</v>
      </c>
    </row>
    <row r="1207" spans="1:7">
      <c r="A1207">
        <v>1992</v>
      </c>
      <c r="B1207" t="s">
        <v>49</v>
      </c>
      <c r="C1207" s="5">
        <v>37487</v>
      </c>
      <c r="D1207" s="5">
        <v>5024000</v>
      </c>
      <c r="E1207">
        <f t="shared" si="54"/>
        <v>7.4615843949044584E-3</v>
      </c>
      <c r="F1207">
        <f t="shared" si="55"/>
        <v>7.4615843949044587</v>
      </c>
      <c r="G1207">
        <f t="shared" si="56"/>
        <v>2.0097677770410214</v>
      </c>
    </row>
    <row r="1208" spans="1:7">
      <c r="A1208">
        <v>1993</v>
      </c>
      <c r="B1208" t="s">
        <v>49</v>
      </c>
      <c r="C1208" s="5">
        <v>39047</v>
      </c>
      <c r="D1208" s="5">
        <v>5099000</v>
      </c>
      <c r="E1208">
        <f t="shared" si="54"/>
        <v>7.6577760345165717E-3</v>
      </c>
      <c r="F1208">
        <f t="shared" si="55"/>
        <v>7.657776034516572</v>
      </c>
      <c r="G1208">
        <f t="shared" si="56"/>
        <v>2.03572160667765</v>
      </c>
    </row>
    <row r="1209" spans="1:7">
      <c r="A1209">
        <v>1994</v>
      </c>
      <c r="B1209" t="s">
        <v>49</v>
      </c>
      <c r="C1209" s="5">
        <v>38705</v>
      </c>
      <c r="D1209" s="5">
        <v>5175000</v>
      </c>
      <c r="E1209">
        <f t="shared" si="54"/>
        <v>7.4792270531400962E-3</v>
      </c>
      <c r="F1209">
        <f t="shared" si="55"/>
        <v>7.4792270531400966</v>
      </c>
      <c r="G1209">
        <f t="shared" si="56"/>
        <v>2.0121294515052441</v>
      </c>
    </row>
    <row r="1210" spans="1:7">
      <c r="A1210">
        <v>1995</v>
      </c>
      <c r="B1210" t="s">
        <v>49</v>
      </c>
      <c r="C1210" s="5">
        <v>40549</v>
      </c>
      <c r="D1210" s="5">
        <v>5256000</v>
      </c>
      <c r="E1210">
        <f t="shared" si="54"/>
        <v>7.7148021308980214E-3</v>
      </c>
      <c r="F1210">
        <f t="shared" si="55"/>
        <v>7.714802130898021</v>
      </c>
      <c r="G1210">
        <f t="shared" si="56"/>
        <v>2.0431408381625733</v>
      </c>
    </row>
    <row r="1211" spans="1:7">
      <c r="A1211">
        <v>1996</v>
      </c>
      <c r="B1211" t="s">
        <v>49</v>
      </c>
      <c r="C1211" s="5">
        <v>41175</v>
      </c>
      <c r="D1211" s="5">
        <v>5320000</v>
      </c>
      <c r="E1211">
        <f t="shared" si="54"/>
        <v>7.739661654135338E-3</v>
      </c>
      <c r="F1211">
        <f t="shared" si="55"/>
        <v>7.7396616541353378</v>
      </c>
      <c r="G1211">
        <f t="shared" si="56"/>
        <v>2.0463579727101511</v>
      </c>
    </row>
    <row r="1212" spans="1:7">
      <c r="A1212">
        <v>1997</v>
      </c>
      <c r="B1212" t="s">
        <v>49</v>
      </c>
      <c r="C1212" s="5">
        <v>42389</v>
      </c>
      <c r="D1212" s="5">
        <v>5368000</v>
      </c>
      <c r="E1212">
        <f t="shared" si="54"/>
        <v>7.8966095380029813E-3</v>
      </c>
      <c r="F1212">
        <f t="shared" si="55"/>
        <v>7.8966095380029815</v>
      </c>
      <c r="G1212">
        <f t="shared" si="56"/>
        <v>2.0664334949474554</v>
      </c>
    </row>
    <row r="1213" spans="1:7">
      <c r="A1213">
        <v>1998</v>
      </c>
      <c r="B1213" t="s">
        <v>49</v>
      </c>
      <c r="C1213" s="5">
        <v>38832</v>
      </c>
      <c r="D1213" s="5">
        <v>5431000</v>
      </c>
      <c r="E1213">
        <f t="shared" si="54"/>
        <v>7.1500644448536177E-3</v>
      </c>
      <c r="F1213">
        <f t="shared" si="55"/>
        <v>7.1500644448536175</v>
      </c>
      <c r="G1213">
        <f t="shared" si="56"/>
        <v>1.9671213699315373</v>
      </c>
    </row>
    <row r="1214" spans="1:7">
      <c r="A1214">
        <v>1999</v>
      </c>
      <c r="B1214" t="s">
        <v>49</v>
      </c>
      <c r="C1214" s="5">
        <v>38111</v>
      </c>
      <c r="D1214" s="5">
        <v>5483535</v>
      </c>
      <c r="E1214">
        <f t="shared" ref="E1214:E1277" si="57">C1214/D1214</f>
        <v>6.9500787357060726E-3</v>
      </c>
      <c r="F1214">
        <f t="shared" ref="F1214:F1277" si="58">E1214*1000</f>
        <v>6.9500787357060725</v>
      </c>
      <c r="G1214">
        <f t="shared" ref="G1214:G1277" si="59">LN(F1214)</f>
        <v>1.938752988391101</v>
      </c>
    </row>
    <row r="1215" spans="1:7">
      <c r="A1215">
        <v>2000</v>
      </c>
      <c r="B1215" t="s">
        <v>49</v>
      </c>
      <c r="C1215" s="5">
        <v>40233</v>
      </c>
      <c r="D1215" s="5">
        <v>5689283</v>
      </c>
      <c r="E1215">
        <f t="shared" si="57"/>
        <v>7.0717171214720728E-3</v>
      </c>
      <c r="F1215">
        <f t="shared" si="58"/>
        <v>7.0717171214720729</v>
      </c>
      <c r="G1215">
        <f t="shared" si="59"/>
        <v>1.9561033247434845</v>
      </c>
    </row>
    <row r="1216" spans="1:7">
      <c r="A1216">
        <v>1973</v>
      </c>
      <c r="B1216" t="s">
        <v>50</v>
      </c>
      <c r="C1216" s="5">
        <v>45458</v>
      </c>
      <c r="D1216" s="5">
        <v>11794000</v>
      </c>
      <c r="E1216">
        <f t="shared" si="57"/>
        <v>3.854332711548245E-3</v>
      </c>
      <c r="F1216">
        <f t="shared" si="58"/>
        <v>3.8543327115482451</v>
      </c>
      <c r="G1216">
        <f t="shared" si="59"/>
        <v>1.3491978951576551</v>
      </c>
    </row>
    <row r="1217" spans="1:7">
      <c r="A1217">
        <v>1974</v>
      </c>
      <c r="B1217" t="s">
        <v>50</v>
      </c>
      <c r="C1217" s="5">
        <v>47008</v>
      </c>
      <c r="D1217" s="5">
        <v>12050000</v>
      </c>
      <c r="E1217">
        <f t="shared" si="57"/>
        <v>3.901078838174274E-3</v>
      </c>
      <c r="F1217">
        <f t="shared" si="58"/>
        <v>3.901078838174274</v>
      </c>
      <c r="G1217">
        <f t="shared" si="59"/>
        <v>1.3612531400548029</v>
      </c>
    </row>
    <row r="1218" spans="1:7">
      <c r="A1218">
        <v>1975</v>
      </c>
      <c r="B1218" t="s">
        <v>50</v>
      </c>
      <c r="C1218" s="5">
        <v>47803</v>
      </c>
      <c r="D1218" s="5">
        <v>12237000</v>
      </c>
      <c r="E1218">
        <f t="shared" si="57"/>
        <v>3.9064313148647542E-3</v>
      </c>
      <c r="F1218">
        <f t="shared" si="58"/>
        <v>3.9064313148647543</v>
      </c>
      <c r="G1218">
        <f t="shared" si="59"/>
        <v>1.3626242500307344</v>
      </c>
    </row>
    <row r="1219" spans="1:7">
      <c r="A1219">
        <v>1976</v>
      </c>
      <c r="B1219" t="s">
        <v>50</v>
      </c>
      <c r="C1219" s="5">
        <v>44422</v>
      </c>
      <c r="D1219" s="5">
        <v>12487000</v>
      </c>
      <c r="E1219">
        <f t="shared" si="57"/>
        <v>3.5574597581484744E-3</v>
      </c>
      <c r="F1219">
        <f t="shared" si="58"/>
        <v>3.5574597581484744</v>
      </c>
      <c r="G1219">
        <f t="shared" si="59"/>
        <v>1.2690467390833091</v>
      </c>
    </row>
    <row r="1220" spans="1:7">
      <c r="A1220">
        <v>1977</v>
      </c>
      <c r="B1220" t="s">
        <v>50</v>
      </c>
      <c r="C1220" s="5">
        <v>52309</v>
      </c>
      <c r="D1220" s="5">
        <v>12830000</v>
      </c>
      <c r="E1220">
        <f t="shared" si="57"/>
        <v>4.0770849571317228E-3</v>
      </c>
      <c r="F1220">
        <f t="shared" si="58"/>
        <v>4.0770849571317225</v>
      </c>
      <c r="G1220">
        <f t="shared" si="59"/>
        <v>1.4053822617685758</v>
      </c>
    </row>
    <row r="1221" spans="1:7">
      <c r="A1221">
        <v>1978</v>
      </c>
      <c r="B1221" t="s">
        <v>50</v>
      </c>
      <c r="C1221" s="5">
        <v>56650</v>
      </c>
      <c r="D1221" s="5">
        <v>13014000</v>
      </c>
      <c r="E1221">
        <f t="shared" si="57"/>
        <v>4.3530044567388964E-3</v>
      </c>
      <c r="F1221">
        <f t="shared" si="58"/>
        <v>4.3530044567388968</v>
      </c>
      <c r="G1221">
        <f t="shared" si="59"/>
        <v>1.470866286401223</v>
      </c>
    </row>
    <row r="1222" spans="1:7">
      <c r="A1222">
        <v>1979</v>
      </c>
      <c r="B1222" t="s">
        <v>50</v>
      </c>
      <c r="C1222" s="5">
        <v>67988</v>
      </c>
      <c r="D1222" s="5">
        <v>13385000</v>
      </c>
      <c r="E1222">
        <f t="shared" si="57"/>
        <v>5.0794172581247665E-3</v>
      </c>
      <c r="F1222">
        <f t="shared" si="58"/>
        <v>5.0794172581247663</v>
      </c>
      <c r="G1222">
        <f t="shared" si="59"/>
        <v>1.6251965420427892</v>
      </c>
    </row>
    <row r="1223" spans="1:7">
      <c r="A1223">
        <v>1980</v>
      </c>
      <c r="B1223" t="s">
        <v>50</v>
      </c>
      <c r="C1223" s="5">
        <v>77978</v>
      </c>
      <c r="D1223" s="5">
        <v>14169829</v>
      </c>
      <c r="E1223">
        <f t="shared" si="57"/>
        <v>5.5031009901389781E-3</v>
      </c>
      <c r="F1223">
        <f t="shared" si="58"/>
        <v>5.5031009901389778</v>
      </c>
      <c r="G1223">
        <f t="shared" si="59"/>
        <v>1.7053117497425885</v>
      </c>
    </row>
    <row r="1224" spans="1:7">
      <c r="A1224">
        <v>1981</v>
      </c>
      <c r="B1224" t="s">
        <v>50</v>
      </c>
      <c r="C1224" s="5">
        <v>78560</v>
      </c>
      <c r="D1224" s="5">
        <v>14755000</v>
      </c>
      <c r="E1224">
        <f t="shared" si="57"/>
        <v>5.3242968485259232E-3</v>
      </c>
      <c r="F1224">
        <f t="shared" si="58"/>
        <v>5.3242968485259228</v>
      </c>
      <c r="G1224">
        <f t="shared" si="59"/>
        <v>1.6722806556513077</v>
      </c>
    </row>
    <row r="1225" spans="1:7">
      <c r="A1225">
        <v>1982</v>
      </c>
      <c r="B1225" t="s">
        <v>50</v>
      </c>
      <c r="C1225" s="5">
        <v>88178</v>
      </c>
      <c r="D1225" s="5">
        <v>15280000</v>
      </c>
      <c r="E1225">
        <f t="shared" si="57"/>
        <v>5.770811518324607E-3</v>
      </c>
      <c r="F1225">
        <f t="shared" si="58"/>
        <v>5.7708115183246074</v>
      </c>
      <c r="G1225">
        <f t="shared" si="59"/>
        <v>1.7528127150541839</v>
      </c>
    </row>
    <row r="1226" spans="1:7">
      <c r="A1226">
        <v>1983</v>
      </c>
      <c r="B1226" t="s">
        <v>50</v>
      </c>
      <c r="C1226" s="5">
        <v>80546</v>
      </c>
      <c r="D1226" s="5">
        <v>15724000</v>
      </c>
      <c r="E1226">
        <f t="shared" si="57"/>
        <v>5.1224879165606713E-3</v>
      </c>
      <c r="F1226">
        <f t="shared" si="58"/>
        <v>5.1224879165606714</v>
      </c>
      <c r="G1226">
        <f t="shared" si="59"/>
        <v>1.6336402422331959</v>
      </c>
    </row>
    <row r="1227" spans="1:7">
      <c r="A1227">
        <v>1984</v>
      </c>
      <c r="B1227" t="s">
        <v>50</v>
      </c>
      <c r="C1227" s="5">
        <v>80737</v>
      </c>
      <c r="D1227" s="5">
        <v>15989000</v>
      </c>
      <c r="E1227">
        <f t="shared" si="57"/>
        <v>5.0495340546625805E-3</v>
      </c>
      <c r="F1227">
        <f t="shared" si="58"/>
        <v>5.0495340546625807</v>
      </c>
      <c r="G1227">
        <f t="shared" si="59"/>
        <v>1.6192959726270126</v>
      </c>
    </row>
    <row r="1228" spans="1:7">
      <c r="A1228">
        <v>1985</v>
      </c>
      <c r="B1228" t="s">
        <v>50</v>
      </c>
      <c r="C1228" s="5">
        <v>90030</v>
      </c>
      <c r="D1228" s="5">
        <v>16370000</v>
      </c>
      <c r="E1228">
        <f t="shared" si="57"/>
        <v>5.4996945632254128E-3</v>
      </c>
      <c r="F1228">
        <f t="shared" si="58"/>
        <v>5.4996945632254128</v>
      </c>
      <c r="G1228">
        <f t="shared" si="59"/>
        <v>1.7046925567373421</v>
      </c>
    </row>
    <row r="1229" spans="1:7">
      <c r="A1229">
        <v>1986</v>
      </c>
      <c r="B1229" t="s">
        <v>50</v>
      </c>
      <c r="C1229" s="5">
        <v>109925</v>
      </c>
      <c r="D1229" s="5">
        <v>16682000</v>
      </c>
      <c r="E1229">
        <f t="shared" si="57"/>
        <v>6.589437717300084E-3</v>
      </c>
      <c r="F1229">
        <f t="shared" si="58"/>
        <v>6.5894377173000844</v>
      </c>
      <c r="G1229">
        <f t="shared" si="59"/>
        <v>1.8854680212474537</v>
      </c>
    </row>
    <row r="1230" spans="1:7">
      <c r="A1230">
        <v>1987</v>
      </c>
      <c r="B1230" t="s">
        <v>50</v>
      </c>
      <c r="C1230" s="5">
        <v>105961</v>
      </c>
      <c r="D1230" s="5">
        <v>16789000</v>
      </c>
      <c r="E1230">
        <f t="shared" si="57"/>
        <v>6.3113348025492884E-3</v>
      </c>
      <c r="F1230">
        <f t="shared" si="58"/>
        <v>6.3113348025492879</v>
      </c>
      <c r="G1230">
        <f t="shared" si="59"/>
        <v>1.8423471918286685</v>
      </c>
    </row>
    <row r="1231" spans="1:7">
      <c r="A1231">
        <v>1988</v>
      </c>
      <c r="B1231" t="s">
        <v>50</v>
      </c>
      <c r="C1231" s="5">
        <v>109499</v>
      </c>
      <c r="D1231" s="5">
        <v>16780000</v>
      </c>
      <c r="E1231">
        <f t="shared" si="57"/>
        <v>6.5255661501787843E-3</v>
      </c>
      <c r="F1231">
        <f t="shared" si="58"/>
        <v>6.5255661501787845</v>
      </c>
      <c r="G1231">
        <f t="shared" si="59"/>
        <v>1.8757277157557033</v>
      </c>
    </row>
    <row r="1232" spans="1:7">
      <c r="A1232">
        <v>1989</v>
      </c>
      <c r="B1232" t="s">
        <v>50</v>
      </c>
      <c r="C1232" s="5">
        <v>111889</v>
      </c>
      <c r="D1232" s="5">
        <v>16991000</v>
      </c>
      <c r="E1232">
        <f t="shared" si="57"/>
        <v>6.5851921605555881E-3</v>
      </c>
      <c r="F1232">
        <f t="shared" si="58"/>
        <v>6.5851921605555876</v>
      </c>
      <c r="G1232">
        <f t="shared" si="59"/>
        <v>1.8848235163268876</v>
      </c>
    </row>
    <row r="1233" spans="1:7">
      <c r="A1233">
        <v>1990</v>
      </c>
      <c r="B1233" t="s">
        <v>50</v>
      </c>
      <c r="C1233" s="5">
        <v>129343</v>
      </c>
      <c r="D1233" s="5">
        <v>16986510</v>
      </c>
      <c r="E1233">
        <f t="shared" si="57"/>
        <v>7.6144540579554014E-3</v>
      </c>
      <c r="F1233">
        <f t="shared" si="58"/>
        <v>7.6144540579554016</v>
      </c>
      <c r="G1233">
        <f t="shared" si="59"/>
        <v>2.0300482907968114</v>
      </c>
    </row>
    <row r="1234" spans="1:7">
      <c r="A1234">
        <v>1991</v>
      </c>
      <c r="B1234" t="s">
        <v>50</v>
      </c>
      <c r="C1234" s="5">
        <v>145743</v>
      </c>
      <c r="D1234" s="5">
        <v>17349000</v>
      </c>
      <c r="E1234">
        <f t="shared" si="57"/>
        <v>8.4006570983918387E-3</v>
      </c>
      <c r="F1234">
        <f t="shared" si="58"/>
        <v>8.4006570983918394</v>
      </c>
      <c r="G1234">
        <f t="shared" si="59"/>
        <v>2.1283099287888025</v>
      </c>
    </row>
    <row r="1235" spans="1:7">
      <c r="A1235">
        <v>1992</v>
      </c>
      <c r="B1235" t="s">
        <v>50</v>
      </c>
      <c r="C1235" s="5">
        <v>142369</v>
      </c>
      <c r="D1235" s="5">
        <v>17656000</v>
      </c>
      <c r="E1235">
        <f t="shared" si="57"/>
        <v>8.0634911644766657E-3</v>
      </c>
      <c r="F1235">
        <f t="shared" si="58"/>
        <v>8.063491164476666</v>
      </c>
      <c r="G1235">
        <f t="shared" si="59"/>
        <v>2.0873466096948761</v>
      </c>
    </row>
    <row r="1236" spans="1:7">
      <c r="A1236">
        <v>1993</v>
      </c>
      <c r="B1236" t="s">
        <v>50</v>
      </c>
      <c r="C1236" s="5">
        <v>137419</v>
      </c>
      <c r="D1236" s="5">
        <v>18031000</v>
      </c>
      <c r="E1236">
        <f t="shared" si="57"/>
        <v>7.6212633797349012E-3</v>
      </c>
      <c r="F1236">
        <f t="shared" si="58"/>
        <v>7.6212633797349012</v>
      </c>
      <c r="G1236">
        <f t="shared" si="59"/>
        <v>2.0309421538210803</v>
      </c>
    </row>
    <row r="1237" spans="1:7">
      <c r="A1237">
        <v>1994</v>
      </c>
      <c r="B1237" t="s">
        <v>50</v>
      </c>
      <c r="C1237" s="5">
        <v>129838</v>
      </c>
      <c r="D1237" s="5">
        <v>18378000</v>
      </c>
      <c r="E1237">
        <f t="shared" si="57"/>
        <v>7.0648601588856243E-3</v>
      </c>
      <c r="F1237">
        <f t="shared" si="58"/>
        <v>7.0648601588856241</v>
      </c>
      <c r="G1237">
        <f t="shared" si="59"/>
        <v>1.9551332224353772</v>
      </c>
    </row>
    <row r="1238" spans="1:7">
      <c r="A1238">
        <v>1995</v>
      </c>
      <c r="B1238" t="s">
        <v>50</v>
      </c>
      <c r="C1238" s="5">
        <v>124303</v>
      </c>
      <c r="D1238" s="5">
        <v>18724000</v>
      </c>
      <c r="E1238">
        <f t="shared" si="57"/>
        <v>6.6386989959410381E-3</v>
      </c>
      <c r="F1238">
        <f t="shared" si="58"/>
        <v>6.6386989959410379</v>
      </c>
      <c r="G1238">
        <f t="shared" si="59"/>
        <v>1.8929160099444715</v>
      </c>
    </row>
    <row r="1239" spans="1:7">
      <c r="A1239">
        <v>1996</v>
      </c>
      <c r="B1239" t="s">
        <v>50</v>
      </c>
      <c r="C1239" s="5">
        <v>123270</v>
      </c>
      <c r="D1239" s="5">
        <v>19128000</v>
      </c>
      <c r="E1239">
        <f t="shared" si="57"/>
        <v>6.444479297365119E-3</v>
      </c>
      <c r="F1239">
        <f t="shared" si="58"/>
        <v>6.4444792973651186</v>
      </c>
      <c r="G1239">
        <f t="shared" si="59"/>
        <v>1.8632238414074043</v>
      </c>
    </row>
    <row r="1240" spans="1:7">
      <c r="A1240">
        <v>1997</v>
      </c>
      <c r="B1240" t="s">
        <v>50</v>
      </c>
      <c r="C1240" s="5">
        <v>117126</v>
      </c>
      <c r="D1240" s="5">
        <v>19439000</v>
      </c>
      <c r="E1240">
        <f t="shared" si="57"/>
        <v>6.0253099439271565E-3</v>
      </c>
      <c r="F1240">
        <f t="shared" si="58"/>
        <v>6.025309943927156</v>
      </c>
      <c r="G1240">
        <f t="shared" si="59"/>
        <v>1.7959689210290357</v>
      </c>
    </row>
    <row r="1241" spans="1:7">
      <c r="A1241">
        <v>1998</v>
      </c>
      <c r="B1241" t="s">
        <v>50</v>
      </c>
      <c r="C1241" s="5">
        <v>111566</v>
      </c>
      <c r="D1241" s="5">
        <v>19760000</v>
      </c>
      <c r="E1241">
        <f t="shared" si="57"/>
        <v>5.6460526315789475E-3</v>
      </c>
      <c r="F1241">
        <f t="shared" si="58"/>
        <v>5.6460526315789474</v>
      </c>
      <c r="G1241">
        <f t="shared" si="59"/>
        <v>1.7309566517111479</v>
      </c>
    </row>
    <row r="1242" spans="1:7">
      <c r="A1242">
        <v>1999</v>
      </c>
      <c r="B1242" t="s">
        <v>50</v>
      </c>
      <c r="C1242" s="5">
        <v>112306</v>
      </c>
      <c r="D1242" s="5">
        <v>20044141</v>
      </c>
      <c r="E1242">
        <f t="shared" si="57"/>
        <v>5.6029340444172689E-3</v>
      </c>
      <c r="F1242">
        <f t="shared" si="58"/>
        <v>5.6029340444172693</v>
      </c>
      <c r="G1242">
        <f t="shared" si="59"/>
        <v>1.7232903970373807</v>
      </c>
    </row>
    <row r="1243" spans="1:7">
      <c r="A1243">
        <v>2000</v>
      </c>
      <c r="B1243" t="s">
        <v>50</v>
      </c>
      <c r="C1243" s="5">
        <v>113653</v>
      </c>
      <c r="D1243" s="5">
        <v>20851820</v>
      </c>
      <c r="E1243">
        <f t="shared" si="57"/>
        <v>5.4505074377200645E-3</v>
      </c>
      <c r="F1243">
        <f t="shared" si="58"/>
        <v>5.4505074377200646</v>
      </c>
      <c r="G1243">
        <f t="shared" si="59"/>
        <v>1.695708712179431</v>
      </c>
    </row>
    <row r="1244" spans="1:7">
      <c r="A1244">
        <v>1973</v>
      </c>
      <c r="B1244" t="s">
        <v>51</v>
      </c>
      <c r="C1244" s="5">
        <v>2412</v>
      </c>
      <c r="D1244" s="5">
        <v>1157000</v>
      </c>
      <c r="E1244">
        <f t="shared" si="57"/>
        <v>2.0847018150388936E-3</v>
      </c>
      <c r="F1244">
        <f t="shared" si="58"/>
        <v>2.0847018150388936</v>
      </c>
      <c r="G1244">
        <f t="shared" si="59"/>
        <v>0.73462583065339948</v>
      </c>
    </row>
    <row r="1245" spans="1:7">
      <c r="A1245">
        <v>1974</v>
      </c>
      <c r="B1245" t="s">
        <v>51</v>
      </c>
      <c r="C1245" s="5">
        <v>2517</v>
      </c>
      <c r="D1245" s="5">
        <v>1173000</v>
      </c>
      <c r="E1245">
        <f t="shared" si="57"/>
        <v>2.1457800511508951E-3</v>
      </c>
      <c r="F1245">
        <f t="shared" si="58"/>
        <v>2.1457800511508949</v>
      </c>
      <c r="G1245">
        <f t="shared" si="59"/>
        <v>0.76350314648184026</v>
      </c>
    </row>
    <row r="1246" spans="1:7">
      <c r="A1246">
        <v>1975</v>
      </c>
      <c r="B1246" t="s">
        <v>51</v>
      </c>
      <c r="C1246" s="5">
        <v>2795</v>
      </c>
      <c r="D1246" s="5">
        <v>1206000</v>
      </c>
      <c r="E1246">
        <f t="shared" si="57"/>
        <v>2.3175787728026533E-3</v>
      </c>
      <c r="F1246">
        <f t="shared" si="58"/>
        <v>2.3175787728026531</v>
      </c>
      <c r="G1246">
        <f t="shared" si="59"/>
        <v>0.84052300830206861</v>
      </c>
    </row>
    <row r="1247" spans="1:7">
      <c r="A1247">
        <v>1976</v>
      </c>
      <c r="B1247" t="s">
        <v>51</v>
      </c>
      <c r="C1247" s="5">
        <v>2709</v>
      </c>
      <c r="D1247" s="5">
        <v>1228000</v>
      </c>
      <c r="E1247">
        <f t="shared" si="57"/>
        <v>2.2060260586319216E-3</v>
      </c>
      <c r="F1247">
        <f t="shared" si="58"/>
        <v>2.2060260586319216</v>
      </c>
      <c r="G1247">
        <f t="shared" si="59"/>
        <v>0.79119273337800722</v>
      </c>
    </row>
    <row r="1248" spans="1:7">
      <c r="A1248">
        <v>1977</v>
      </c>
      <c r="B1248" t="s">
        <v>51</v>
      </c>
      <c r="C1248" s="5">
        <v>3043</v>
      </c>
      <c r="D1248" s="5">
        <v>1268000</v>
      </c>
      <c r="E1248">
        <f t="shared" si="57"/>
        <v>2.3998422712933755E-3</v>
      </c>
      <c r="F1248">
        <f t="shared" si="58"/>
        <v>2.3998422712933754</v>
      </c>
      <c r="G1248">
        <f t="shared" si="59"/>
        <v>0.87540301489979988</v>
      </c>
    </row>
    <row r="1249" spans="1:7">
      <c r="A1249">
        <v>1978</v>
      </c>
      <c r="B1249" t="s">
        <v>51</v>
      </c>
      <c r="C1249" s="5">
        <v>3552</v>
      </c>
      <c r="D1249" s="5">
        <v>1307000</v>
      </c>
      <c r="E1249">
        <f t="shared" si="57"/>
        <v>2.7176740627390971E-3</v>
      </c>
      <c r="F1249">
        <f t="shared" si="58"/>
        <v>2.7176740627390972</v>
      </c>
      <c r="G1249">
        <f t="shared" si="59"/>
        <v>0.99977639048783873</v>
      </c>
    </row>
    <row r="1250" spans="1:7">
      <c r="A1250">
        <v>1979</v>
      </c>
      <c r="B1250" t="s">
        <v>51</v>
      </c>
      <c r="C1250" s="5">
        <v>4158</v>
      </c>
      <c r="D1250" s="5">
        <v>1367000</v>
      </c>
      <c r="E1250">
        <f t="shared" si="57"/>
        <v>3.041697147037308E-3</v>
      </c>
      <c r="F1250">
        <f t="shared" si="58"/>
        <v>3.0416971470373082</v>
      </c>
      <c r="G1250">
        <f t="shared" si="59"/>
        <v>1.1124156316940088</v>
      </c>
    </row>
    <row r="1251" spans="1:7">
      <c r="A1251">
        <v>1980</v>
      </c>
      <c r="B1251" t="s">
        <v>51</v>
      </c>
      <c r="C1251" s="5">
        <v>4425</v>
      </c>
      <c r="D1251" s="5">
        <v>1458729</v>
      </c>
      <c r="E1251">
        <f t="shared" si="57"/>
        <v>3.0334626925220516E-3</v>
      </c>
      <c r="F1251">
        <f t="shared" si="58"/>
        <v>3.0334626925220518</v>
      </c>
      <c r="G1251">
        <f t="shared" si="59"/>
        <v>1.1097047698317755</v>
      </c>
    </row>
    <row r="1252" spans="1:7">
      <c r="A1252">
        <v>1981</v>
      </c>
      <c r="B1252" t="s">
        <v>51</v>
      </c>
      <c r="C1252" s="5">
        <v>4527</v>
      </c>
      <c r="D1252" s="5">
        <v>1516000</v>
      </c>
      <c r="E1252">
        <f t="shared" si="57"/>
        <v>2.9861477572559365E-3</v>
      </c>
      <c r="F1252">
        <f t="shared" si="58"/>
        <v>2.9861477572559365</v>
      </c>
      <c r="G1252">
        <f t="shared" si="59"/>
        <v>1.0939841812336415</v>
      </c>
    </row>
    <row r="1253" spans="1:7">
      <c r="A1253">
        <v>1982</v>
      </c>
      <c r="B1253" t="s">
        <v>51</v>
      </c>
      <c r="C1253" s="5">
        <v>4440</v>
      </c>
      <c r="D1253" s="5">
        <v>1554000</v>
      </c>
      <c r="E1253">
        <f t="shared" si="57"/>
        <v>2.8571428571428571E-3</v>
      </c>
      <c r="F1253">
        <f t="shared" si="58"/>
        <v>2.8571428571428572</v>
      </c>
      <c r="G1253">
        <f t="shared" si="59"/>
        <v>1.0498221244986776</v>
      </c>
    </row>
    <row r="1254" spans="1:7">
      <c r="A1254">
        <v>1983</v>
      </c>
      <c r="B1254" t="s">
        <v>51</v>
      </c>
      <c r="C1254" s="5">
        <v>4144</v>
      </c>
      <c r="D1254" s="5">
        <v>1619000</v>
      </c>
      <c r="E1254">
        <f t="shared" si="57"/>
        <v>2.5596046942557133E-3</v>
      </c>
      <c r="F1254">
        <f t="shared" si="58"/>
        <v>2.5596046942557131</v>
      </c>
      <c r="G1254">
        <f t="shared" si="59"/>
        <v>0.93985283026168376</v>
      </c>
    </row>
    <row r="1255" spans="1:7">
      <c r="A1255">
        <v>1984</v>
      </c>
      <c r="B1255" t="s">
        <v>51</v>
      </c>
      <c r="C1255" s="5">
        <v>4035</v>
      </c>
      <c r="D1255" s="5">
        <v>1652000</v>
      </c>
      <c r="E1255">
        <f t="shared" si="57"/>
        <v>2.4424939467312351E-3</v>
      </c>
      <c r="F1255">
        <f t="shared" si="58"/>
        <v>2.442493946731235</v>
      </c>
      <c r="G1255">
        <f t="shared" si="59"/>
        <v>0.89301962662312584</v>
      </c>
    </row>
    <row r="1256" spans="1:7">
      <c r="A1256">
        <v>1985</v>
      </c>
      <c r="B1256" t="s">
        <v>51</v>
      </c>
      <c r="C1256" s="5">
        <v>4398</v>
      </c>
      <c r="D1256" s="5">
        <v>1645000</v>
      </c>
      <c r="E1256">
        <f t="shared" si="57"/>
        <v>2.6735562310030397E-3</v>
      </c>
      <c r="F1256">
        <f t="shared" si="58"/>
        <v>2.6735562310030399</v>
      </c>
      <c r="G1256">
        <f t="shared" si="59"/>
        <v>0.9834095079152344</v>
      </c>
    </row>
    <row r="1257" spans="1:7">
      <c r="A1257">
        <v>1986</v>
      </c>
      <c r="B1257" t="s">
        <v>51</v>
      </c>
      <c r="C1257" s="5">
        <v>4441</v>
      </c>
      <c r="D1257" s="5">
        <v>1665000</v>
      </c>
      <c r="E1257">
        <f t="shared" si="57"/>
        <v>2.6672672672672674E-3</v>
      </c>
      <c r="F1257">
        <f t="shared" si="58"/>
        <v>2.6672672672672673</v>
      </c>
      <c r="G1257">
        <f t="shared" si="59"/>
        <v>0.9810544528775581</v>
      </c>
    </row>
    <row r="1258" spans="1:7">
      <c r="A1258">
        <v>1987</v>
      </c>
      <c r="B1258" t="s">
        <v>51</v>
      </c>
      <c r="C1258" s="5">
        <v>3861</v>
      </c>
      <c r="D1258" s="5">
        <v>1680000</v>
      </c>
      <c r="E1258">
        <f t="shared" si="57"/>
        <v>2.2982142857142858E-3</v>
      </c>
      <c r="F1258">
        <f t="shared" si="58"/>
        <v>2.2982142857142858</v>
      </c>
      <c r="G1258">
        <f t="shared" si="59"/>
        <v>0.83213242386693176</v>
      </c>
    </row>
    <row r="1259" spans="1:7">
      <c r="A1259">
        <v>1988</v>
      </c>
      <c r="B1259" t="s">
        <v>51</v>
      </c>
      <c r="C1259" s="5">
        <v>4110</v>
      </c>
      <c r="D1259" s="5">
        <v>1691000</v>
      </c>
      <c r="E1259">
        <f t="shared" si="57"/>
        <v>2.4305144884683621E-3</v>
      </c>
      <c r="F1259">
        <f t="shared" si="58"/>
        <v>2.4305144884683623</v>
      </c>
      <c r="G1259">
        <f t="shared" si="59"/>
        <v>0.88810295859170019</v>
      </c>
    </row>
    <row r="1260" spans="1:7">
      <c r="A1260">
        <v>1989</v>
      </c>
      <c r="B1260" t="s">
        <v>51</v>
      </c>
      <c r="C1260" s="5">
        <v>4417</v>
      </c>
      <c r="D1260" s="5">
        <v>1707000</v>
      </c>
      <c r="E1260">
        <f t="shared" si="57"/>
        <v>2.5875805506736967E-3</v>
      </c>
      <c r="F1260">
        <f t="shared" si="58"/>
        <v>2.5875805506736969</v>
      </c>
      <c r="G1260">
        <f t="shared" si="59"/>
        <v>0.95072328880208601</v>
      </c>
    </row>
    <row r="1261" spans="1:7">
      <c r="A1261">
        <v>1990</v>
      </c>
      <c r="B1261" t="s">
        <v>51</v>
      </c>
      <c r="C1261" s="5">
        <v>4892</v>
      </c>
      <c r="D1261" s="5">
        <v>1722850</v>
      </c>
      <c r="E1261">
        <f t="shared" si="57"/>
        <v>2.8394810923760049E-3</v>
      </c>
      <c r="F1261">
        <f t="shared" si="58"/>
        <v>2.8394810923760048</v>
      </c>
      <c r="G1261">
        <f t="shared" si="59"/>
        <v>1.043621321526776</v>
      </c>
    </row>
    <row r="1262" spans="1:7">
      <c r="A1262">
        <v>1991</v>
      </c>
      <c r="B1262" t="s">
        <v>51</v>
      </c>
      <c r="C1262" s="5">
        <v>5077</v>
      </c>
      <c r="D1262" s="5">
        <v>1770000</v>
      </c>
      <c r="E1262">
        <f t="shared" si="57"/>
        <v>2.8683615819209041E-3</v>
      </c>
      <c r="F1262">
        <f t="shared" si="58"/>
        <v>2.8683615819209041</v>
      </c>
      <c r="G1262">
        <f t="shared" si="59"/>
        <v>1.0537409893795195</v>
      </c>
    </row>
    <row r="1263" spans="1:7">
      <c r="A1263">
        <v>1992</v>
      </c>
      <c r="B1263" t="s">
        <v>51</v>
      </c>
      <c r="C1263" s="5">
        <v>5267</v>
      </c>
      <c r="D1263" s="5">
        <v>1813000</v>
      </c>
      <c r="E1263">
        <f t="shared" si="57"/>
        <v>2.9051296194153339E-3</v>
      </c>
      <c r="F1263">
        <f t="shared" si="58"/>
        <v>2.9051296194153338</v>
      </c>
      <c r="G1263">
        <f t="shared" si="59"/>
        <v>1.0664780087285384</v>
      </c>
    </row>
    <row r="1264" spans="1:7">
      <c r="A1264">
        <v>1993</v>
      </c>
      <c r="B1264" t="s">
        <v>51</v>
      </c>
      <c r="C1264" s="5">
        <v>5599</v>
      </c>
      <c r="D1264" s="5">
        <v>1860000</v>
      </c>
      <c r="E1264">
        <f t="shared" si="57"/>
        <v>3.0102150537634409E-3</v>
      </c>
      <c r="F1264">
        <f t="shared" si="58"/>
        <v>3.0102150537634409</v>
      </c>
      <c r="G1264">
        <f t="shared" si="59"/>
        <v>1.1020115226416463</v>
      </c>
    </row>
    <row r="1265" spans="1:7">
      <c r="A1265">
        <v>1994</v>
      </c>
      <c r="B1265" t="s">
        <v>51</v>
      </c>
      <c r="C1265" s="5">
        <v>5810</v>
      </c>
      <c r="D1265" s="5">
        <v>1908000</v>
      </c>
      <c r="E1265">
        <f t="shared" si="57"/>
        <v>3.0450733752620546E-3</v>
      </c>
      <c r="F1265">
        <f t="shared" si="58"/>
        <v>3.0450733752620547</v>
      </c>
      <c r="G1265">
        <f t="shared" si="59"/>
        <v>1.1135249978377251</v>
      </c>
    </row>
    <row r="1266" spans="1:7">
      <c r="A1266">
        <v>1995</v>
      </c>
      <c r="B1266" t="s">
        <v>51</v>
      </c>
      <c r="C1266" s="5">
        <v>6415</v>
      </c>
      <c r="D1266" s="5">
        <v>1951000</v>
      </c>
      <c r="E1266">
        <f t="shared" si="57"/>
        <v>3.2880574064582265E-3</v>
      </c>
      <c r="F1266">
        <f t="shared" si="58"/>
        <v>3.2880574064582264</v>
      </c>
      <c r="G1266">
        <f t="shared" si="59"/>
        <v>1.1902969364266256</v>
      </c>
    </row>
    <row r="1267" spans="1:7">
      <c r="A1267">
        <v>1996</v>
      </c>
      <c r="B1267" t="s">
        <v>51</v>
      </c>
      <c r="C1267" s="5">
        <v>6638</v>
      </c>
      <c r="D1267" s="5">
        <v>2000000</v>
      </c>
      <c r="E1267">
        <f t="shared" si="57"/>
        <v>3.3189999999999999E-3</v>
      </c>
      <c r="F1267">
        <f t="shared" si="58"/>
        <v>3.319</v>
      </c>
      <c r="G1267">
        <f t="shared" si="59"/>
        <v>1.1996635327378375</v>
      </c>
    </row>
    <row r="1268" spans="1:7">
      <c r="A1268">
        <v>1997</v>
      </c>
      <c r="B1268" t="s">
        <v>51</v>
      </c>
      <c r="C1268" s="5">
        <v>6878</v>
      </c>
      <c r="D1268" s="5">
        <v>2059000</v>
      </c>
      <c r="E1268">
        <f t="shared" si="57"/>
        <v>3.3404565322972318E-3</v>
      </c>
      <c r="F1268">
        <f t="shared" si="58"/>
        <v>3.3404565322972317</v>
      </c>
      <c r="G1268">
        <f t="shared" si="59"/>
        <v>1.2061074839644221</v>
      </c>
    </row>
    <row r="1269" spans="1:7">
      <c r="A1269">
        <v>1998</v>
      </c>
      <c r="B1269" t="s">
        <v>51</v>
      </c>
      <c r="C1269" s="5">
        <v>6599</v>
      </c>
      <c r="D1269" s="5">
        <v>2100000</v>
      </c>
      <c r="E1269">
        <f t="shared" si="57"/>
        <v>3.1423809523809525E-3</v>
      </c>
      <c r="F1269">
        <f t="shared" si="58"/>
        <v>3.1423809523809525</v>
      </c>
      <c r="G1269">
        <f t="shared" si="59"/>
        <v>1.1449807776719072</v>
      </c>
    </row>
    <row r="1270" spans="1:7">
      <c r="A1270">
        <v>1999</v>
      </c>
      <c r="B1270" t="s">
        <v>51</v>
      </c>
      <c r="C1270" s="5">
        <v>5869</v>
      </c>
      <c r="D1270" s="5">
        <v>2129836</v>
      </c>
      <c r="E1270">
        <f t="shared" si="57"/>
        <v>2.7556112301604443E-3</v>
      </c>
      <c r="F1270">
        <f t="shared" si="58"/>
        <v>2.7556112301604445</v>
      </c>
      <c r="G1270">
        <f t="shared" si="59"/>
        <v>1.0136392801243188</v>
      </c>
    </row>
    <row r="1271" spans="1:7">
      <c r="A1271">
        <v>2000</v>
      </c>
      <c r="B1271" t="s">
        <v>51</v>
      </c>
      <c r="C1271" s="5">
        <v>5711</v>
      </c>
      <c r="D1271" s="5">
        <v>2233169</v>
      </c>
      <c r="E1271">
        <f t="shared" si="57"/>
        <v>2.5573523544344381E-3</v>
      </c>
      <c r="F1271">
        <f t="shared" si="58"/>
        <v>2.5573523544344381</v>
      </c>
      <c r="G1271">
        <f t="shared" si="59"/>
        <v>0.93897248675076217</v>
      </c>
    </row>
    <row r="1272" spans="1:7">
      <c r="A1272">
        <v>1973</v>
      </c>
      <c r="B1272" t="s">
        <v>52</v>
      </c>
      <c r="C1272" s="5">
        <v>327</v>
      </c>
      <c r="D1272" s="5">
        <v>464000</v>
      </c>
      <c r="E1272">
        <f t="shared" si="57"/>
        <v>7.0474137931034479E-4</v>
      </c>
      <c r="F1272">
        <f t="shared" si="58"/>
        <v>0.70474137931034475</v>
      </c>
      <c r="G1272">
        <f t="shared" si="59"/>
        <v>-0.349924381329002</v>
      </c>
    </row>
    <row r="1273" spans="1:7">
      <c r="A1273">
        <v>1974</v>
      </c>
      <c r="B1273" t="s">
        <v>52</v>
      </c>
      <c r="C1273" s="5">
        <v>353</v>
      </c>
      <c r="D1273" s="5">
        <v>470000</v>
      </c>
      <c r="E1273">
        <f t="shared" si="57"/>
        <v>7.5106382978723399E-4</v>
      </c>
      <c r="F1273">
        <f t="shared" si="58"/>
        <v>0.75106382978723396</v>
      </c>
      <c r="G1273">
        <f t="shared" si="59"/>
        <v>-0.28626463777080763</v>
      </c>
    </row>
    <row r="1274" spans="1:7">
      <c r="A1274">
        <v>1975</v>
      </c>
      <c r="B1274" t="s">
        <v>52</v>
      </c>
      <c r="C1274" s="5">
        <v>448</v>
      </c>
      <c r="D1274" s="5">
        <v>471000</v>
      </c>
      <c r="E1274">
        <f t="shared" si="57"/>
        <v>9.5116772823779195E-4</v>
      </c>
      <c r="F1274">
        <f t="shared" si="58"/>
        <v>0.95116772823779194</v>
      </c>
      <c r="G1274">
        <f t="shared" si="59"/>
        <v>-5.0064861601432573E-2</v>
      </c>
    </row>
    <row r="1275" spans="1:7">
      <c r="A1275">
        <v>1976</v>
      </c>
      <c r="B1275" t="s">
        <v>52</v>
      </c>
      <c r="C1275" s="5">
        <v>563</v>
      </c>
      <c r="D1275" s="5">
        <v>476000</v>
      </c>
      <c r="E1275">
        <f t="shared" si="57"/>
        <v>1.1827731092436974E-3</v>
      </c>
      <c r="F1275">
        <f t="shared" si="58"/>
        <v>1.1827731092436975</v>
      </c>
      <c r="G1275">
        <f t="shared" si="59"/>
        <v>0.1678617739082704</v>
      </c>
    </row>
    <row r="1276" spans="1:7">
      <c r="A1276">
        <v>1977</v>
      </c>
      <c r="B1276" t="s">
        <v>52</v>
      </c>
      <c r="C1276" s="5">
        <v>722</v>
      </c>
      <c r="D1276" s="5">
        <v>483000</v>
      </c>
      <c r="E1276">
        <f t="shared" si="57"/>
        <v>1.494824016563147E-3</v>
      </c>
      <c r="F1276">
        <f t="shared" si="58"/>
        <v>1.494824016563147</v>
      </c>
      <c r="G1276">
        <f t="shared" si="59"/>
        <v>0.40200848524025357</v>
      </c>
    </row>
    <row r="1277" spans="1:7">
      <c r="A1277">
        <v>1978</v>
      </c>
      <c r="B1277" t="s">
        <v>52</v>
      </c>
      <c r="C1277" s="5">
        <v>810</v>
      </c>
      <c r="D1277" s="5">
        <v>487000</v>
      </c>
      <c r="E1277">
        <f t="shared" si="57"/>
        <v>1.6632443531827516E-3</v>
      </c>
      <c r="F1277">
        <f t="shared" si="58"/>
        <v>1.6632443531827517</v>
      </c>
      <c r="G1277">
        <f t="shared" si="59"/>
        <v>0.5087701245838947</v>
      </c>
    </row>
    <row r="1278" spans="1:7">
      <c r="A1278">
        <v>1979</v>
      </c>
      <c r="B1278" t="s">
        <v>52</v>
      </c>
      <c r="C1278" s="5">
        <v>908</v>
      </c>
      <c r="D1278" s="5">
        <v>493000</v>
      </c>
      <c r="E1278">
        <f t="shared" ref="E1278:E1341" si="60">C1278/D1278</f>
        <v>1.8417849898580121E-3</v>
      </c>
      <c r="F1278">
        <f t="shared" ref="F1278:F1341" si="61">E1278*1000</f>
        <v>1.8417849898580121</v>
      </c>
      <c r="G1278">
        <f t="shared" ref="G1278:G1341" si="62">LN(F1278)</f>
        <v>0.6107352045586032</v>
      </c>
    </row>
    <row r="1279" spans="1:7">
      <c r="A1279">
        <v>1980</v>
      </c>
      <c r="B1279" t="s">
        <v>52</v>
      </c>
      <c r="C1279" s="5">
        <v>914</v>
      </c>
      <c r="D1279" s="5">
        <v>511299</v>
      </c>
      <c r="E1279">
        <f t="shared" si="60"/>
        <v>1.7876037308893623E-3</v>
      </c>
      <c r="F1279">
        <f t="shared" si="61"/>
        <v>1.7876037308893622</v>
      </c>
      <c r="G1279">
        <f t="shared" si="62"/>
        <v>0.5808760251690529</v>
      </c>
    </row>
    <row r="1280" spans="1:7">
      <c r="A1280">
        <v>1981</v>
      </c>
      <c r="B1280" t="s">
        <v>52</v>
      </c>
      <c r="C1280" s="5">
        <v>659</v>
      </c>
      <c r="D1280" s="5">
        <v>515000</v>
      </c>
      <c r="E1280">
        <f t="shared" si="60"/>
        <v>1.2796116504854369E-3</v>
      </c>
      <c r="F1280">
        <f t="shared" si="61"/>
        <v>1.2796116504854369</v>
      </c>
      <c r="G1280">
        <f t="shared" si="62"/>
        <v>0.24655663383877108</v>
      </c>
    </row>
    <row r="1281" spans="1:7">
      <c r="A1281">
        <v>1982</v>
      </c>
      <c r="B1281" t="s">
        <v>52</v>
      </c>
      <c r="C1281" s="5">
        <v>655</v>
      </c>
      <c r="D1281" s="5">
        <v>516000</v>
      </c>
      <c r="E1281">
        <f t="shared" si="60"/>
        <v>1.2693798449612402E-3</v>
      </c>
      <c r="F1281">
        <f t="shared" si="61"/>
        <v>1.2693798449612403</v>
      </c>
      <c r="G1281">
        <f t="shared" si="62"/>
        <v>0.23852847015368922</v>
      </c>
    </row>
    <row r="1282" spans="1:7">
      <c r="A1282">
        <v>1983</v>
      </c>
      <c r="B1282" t="s">
        <v>52</v>
      </c>
      <c r="C1282" s="5">
        <v>696</v>
      </c>
      <c r="D1282" s="5">
        <v>525000</v>
      </c>
      <c r="E1282">
        <f t="shared" si="60"/>
        <v>1.3257142857142858E-3</v>
      </c>
      <c r="F1282">
        <f t="shared" si="61"/>
        <v>1.3257142857142858</v>
      </c>
      <c r="G1282">
        <f t="shared" si="62"/>
        <v>0.28195139774279598</v>
      </c>
    </row>
    <row r="1283" spans="1:7">
      <c r="A1283">
        <v>1984</v>
      </c>
      <c r="B1283" t="s">
        <v>52</v>
      </c>
      <c r="C1283" s="5">
        <v>769</v>
      </c>
      <c r="D1283" s="5">
        <v>530000</v>
      </c>
      <c r="E1283">
        <f t="shared" si="60"/>
        <v>1.4509433962264151E-3</v>
      </c>
      <c r="F1283">
        <f t="shared" si="61"/>
        <v>1.4509433962264151</v>
      </c>
      <c r="G1283">
        <f t="shared" si="62"/>
        <v>0.37221396295947645</v>
      </c>
    </row>
    <row r="1284" spans="1:7">
      <c r="A1284">
        <v>1985</v>
      </c>
      <c r="B1284" t="s">
        <v>52</v>
      </c>
      <c r="C1284" s="5">
        <v>790</v>
      </c>
      <c r="D1284" s="5">
        <v>535000</v>
      </c>
      <c r="E1284">
        <f t="shared" si="60"/>
        <v>1.4766355140186916E-3</v>
      </c>
      <c r="F1284">
        <f t="shared" si="61"/>
        <v>1.4766355140186915</v>
      </c>
      <c r="G1284">
        <f t="shared" si="62"/>
        <v>0.38976619856506062</v>
      </c>
    </row>
    <row r="1285" spans="1:7">
      <c r="A1285">
        <v>1986</v>
      </c>
      <c r="B1285" t="s">
        <v>52</v>
      </c>
      <c r="C1285" s="5">
        <v>807</v>
      </c>
      <c r="D1285" s="5">
        <v>541000</v>
      </c>
      <c r="E1285">
        <f t="shared" si="60"/>
        <v>1.4916820702402958E-3</v>
      </c>
      <c r="F1285">
        <f t="shared" si="61"/>
        <v>1.4916820702402958</v>
      </c>
      <c r="G1285">
        <f t="shared" si="62"/>
        <v>0.39990438942346729</v>
      </c>
    </row>
    <row r="1286" spans="1:7">
      <c r="A1286">
        <v>1987</v>
      </c>
      <c r="B1286" t="s">
        <v>52</v>
      </c>
      <c r="C1286" s="5">
        <v>748</v>
      </c>
      <c r="D1286" s="5">
        <v>548000</v>
      </c>
      <c r="E1286">
        <f t="shared" si="60"/>
        <v>1.3649635036496351E-3</v>
      </c>
      <c r="F1286">
        <f t="shared" si="61"/>
        <v>1.364963503649635</v>
      </c>
      <c r="G1286">
        <f t="shared" si="62"/>
        <v>0.31112769102646171</v>
      </c>
    </row>
    <row r="1287" spans="1:7">
      <c r="A1287">
        <v>1988</v>
      </c>
      <c r="B1287" t="s">
        <v>52</v>
      </c>
      <c r="C1287" s="5">
        <v>791</v>
      </c>
      <c r="D1287" s="5">
        <v>556000</v>
      </c>
      <c r="E1287">
        <f t="shared" si="60"/>
        <v>1.4226618705035971E-3</v>
      </c>
      <c r="F1287">
        <f t="shared" si="61"/>
        <v>1.4226618705035972</v>
      </c>
      <c r="G1287">
        <f t="shared" si="62"/>
        <v>0.35252967351707154</v>
      </c>
    </row>
    <row r="1288" spans="1:7">
      <c r="A1288">
        <v>1989</v>
      </c>
      <c r="B1288" t="s">
        <v>52</v>
      </c>
      <c r="C1288" s="5">
        <v>753</v>
      </c>
      <c r="D1288" s="5">
        <v>567000</v>
      </c>
      <c r="E1288">
        <f t="shared" si="60"/>
        <v>1.3280423280423281E-3</v>
      </c>
      <c r="F1288">
        <f t="shared" si="61"/>
        <v>1.3280423280423281</v>
      </c>
      <c r="G1288">
        <f t="shared" si="62"/>
        <v>0.28370592407214157</v>
      </c>
    </row>
    <row r="1289" spans="1:7">
      <c r="A1289">
        <v>1990</v>
      </c>
      <c r="B1289" t="s">
        <v>52</v>
      </c>
      <c r="C1289" s="5">
        <v>716</v>
      </c>
      <c r="D1289" s="5">
        <v>562758</v>
      </c>
      <c r="E1289">
        <f t="shared" si="60"/>
        <v>1.2723053248465592E-3</v>
      </c>
      <c r="F1289">
        <f t="shared" si="61"/>
        <v>1.2723053248465592</v>
      </c>
      <c r="G1289">
        <f t="shared" si="62"/>
        <v>0.24083047137080632</v>
      </c>
    </row>
    <row r="1290" spans="1:7">
      <c r="A1290">
        <v>1991</v>
      </c>
      <c r="B1290" t="s">
        <v>52</v>
      </c>
      <c r="C1290" s="5">
        <v>662</v>
      </c>
      <c r="D1290" s="5">
        <v>567000</v>
      </c>
      <c r="E1290">
        <f t="shared" si="60"/>
        <v>1.1675485008818343E-3</v>
      </c>
      <c r="F1290">
        <f t="shared" si="61"/>
        <v>1.1675485008818343</v>
      </c>
      <c r="G1290">
        <f t="shared" si="62"/>
        <v>0.15490625220925619</v>
      </c>
    </row>
    <row r="1291" spans="1:7">
      <c r="A1291">
        <v>1992</v>
      </c>
      <c r="B1291" t="s">
        <v>52</v>
      </c>
      <c r="C1291" s="5">
        <v>624</v>
      </c>
      <c r="D1291" s="5">
        <v>570000</v>
      </c>
      <c r="E1291">
        <f t="shared" si="60"/>
        <v>1.0947368421052631E-3</v>
      </c>
      <c r="F1291">
        <f t="shared" si="61"/>
        <v>1.0947368421052632</v>
      </c>
      <c r="G1291">
        <f t="shared" si="62"/>
        <v>9.0514007540831901E-2</v>
      </c>
    </row>
    <row r="1292" spans="1:7">
      <c r="A1292">
        <v>1993</v>
      </c>
      <c r="B1292" t="s">
        <v>52</v>
      </c>
      <c r="C1292" s="5">
        <v>658</v>
      </c>
      <c r="D1292" s="5">
        <v>576000</v>
      </c>
      <c r="E1292">
        <f t="shared" si="60"/>
        <v>1.1423611111111111E-3</v>
      </c>
      <c r="F1292">
        <f t="shared" si="61"/>
        <v>1.1423611111111112</v>
      </c>
      <c r="G1292">
        <f t="shared" si="62"/>
        <v>0.133097270629426</v>
      </c>
    </row>
    <row r="1293" spans="1:7">
      <c r="A1293">
        <v>1994</v>
      </c>
      <c r="B1293" t="s">
        <v>52</v>
      </c>
      <c r="C1293" s="5">
        <v>562</v>
      </c>
      <c r="D1293" s="5">
        <v>580000</v>
      </c>
      <c r="E1293">
        <f t="shared" si="60"/>
        <v>9.689655172413793E-4</v>
      </c>
      <c r="F1293">
        <f t="shared" si="61"/>
        <v>0.96896551724137925</v>
      </c>
      <c r="G1293">
        <f t="shared" si="62"/>
        <v>-3.1526253646774013E-2</v>
      </c>
    </row>
    <row r="1294" spans="1:7">
      <c r="A1294">
        <v>1995</v>
      </c>
      <c r="B1294" t="s">
        <v>52</v>
      </c>
      <c r="C1294" s="5">
        <v>692</v>
      </c>
      <c r="D1294" s="5">
        <v>585000</v>
      </c>
      <c r="E1294">
        <f t="shared" si="60"/>
        <v>1.1829059829059829E-3</v>
      </c>
      <c r="F1294">
        <f t="shared" si="61"/>
        <v>1.1829059829059829</v>
      </c>
      <c r="G1294">
        <f t="shared" si="62"/>
        <v>0.16797410838581309</v>
      </c>
    </row>
    <row r="1295" spans="1:7">
      <c r="A1295">
        <v>1996</v>
      </c>
      <c r="B1295" t="s">
        <v>52</v>
      </c>
      <c r="C1295" s="5">
        <v>714</v>
      </c>
      <c r="D1295" s="5">
        <v>589000</v>
      </c>
      <c r="E1295">
        <f t="shared" si="60"/>
        <v>1.2122241086587437E-3</v>
      </c>
      <c r="F1295">
        <f t="shared" si="61"/>
        <v>1.2122241086587437</v>
      </c>
      <c r="G1295">
        <f t="shared" si="62"/>
        <v>0.19245677868799776</v>
      </c>
    </row>
    <row r="1296" spans="1:7">
      <c r="A1296">
        <v>1997</v>
      </c>
      <c r="B1296" t="s">
        <v>52</v>
      </c>
      <c r="C1296" s="5">
        <v>705</v>
      </c>
      <c r="D1296" s="5">
        <v>589000</v>
      </c>
      <c r="E1296">
        <f t="shared" si="60"/>
        <v>1.1969439728353141E-3</v>
      </c>
      <c r="F1296">
        <f t="shared" si="61"/>
        <v>1.196943972835314</v>
      </c>
      <c r="G1296">
        <f t="shared" si="62"/>
        <v>0.17977161916068182</v>
      </c>
    </row>
    <row r="1297" spans="1:7">
      <c r="A1297">
        <v>1998</v>
      </c>
      <c r="B1297" t="s">
        <v>52</v>
      </c>
      <c r="C1297" s="5">
        <v>628</v>
      </c>
      <c r="D1297" s="5">
        <v>591000</v>
      </c>
      <c r="E1297">
        <f t="shared" si="60"/>
        <v>1.0626057529610829E-3</v>
      </c>
      <c r="F1297">
        <f t="shared" si="61"/>
        <v>1.0626057529610828</v>
      </c>
      <c r="G1297">
        <f t="shared" si="62"/>
        <v>6.0724149062100413E-2</v>
      </c>
    </row>
    <row r="1298" spans="1:7">
      <c r="A1298">
        <v>1999</v>
      </c>
      <c r="B1298" t="s">
        <v>52</v>
      </c>
      <c r="C1298" s="5">
        <v>676</v>
      </c>
      <c r="D1298" s="5">
        <v>593740</v>
      </c>
      <c r="E1298">
        <f t="shared" si="60"/>
        <v>1.1385454912924849E-3</v>
      </c>
      <c r="F1298">
        <f t="shared" si="61"/>
        <v>1.1385454912924848</v>
      </c>
      <c r="G1298">
        <f t="shared" si="62"/>
        <v>0.12975156294120604</v>
      </c>
    </row>
    <row r="1299" spans="1:7">
      <c r="A1299">
        <v>2000</v>
      </c>
      <c r="B1299" t="s">
        <v>52</v>
      </c>
      <c r="C1299" s="5">
        <v>691</v>
      </c>
      <c r="D1299" s="5">
        <v>608827</v>
      </c>
      <c r="E1299">
        <f t="shared" si="60"/>
        <v>1.134969375536893E-3</v>
      </c>
      <c r="F1299">
        <f t="shared" si="61"/>
        <v>1.134969375536893</v>
      </c>
      <c r="G1299">
        <f t="shared" si="62"/>
        <v>0.12660566866352671</v>
      </c>
    </row>
    <row r="1300" spans="1:7">
      <c r="A1300">
        <v>1973</v>
      </c>
      <c r="B1300" t="s">
        <v>53</v>
      </c>
      <c r="C1300" s="5">
        <v>16007</v>
      </c>
      <c r="D1300" s="5">
        <v>4811000</v>
      </c>
      <c r="E1300">
        <f t="shared" si="60"/>
        <v>3.3271669091664933E-3</v>
      </c>
      <c r="F1300">
        <f t="shared" si="61"/>
        <v>3.3271669091664933</v>
      </c>
      <c r="G1300">
        <f t="shared" si="62"/>
        <v>1.2021211638472438</v>
      </c>
    </row>
    <row r="1301" spans="1:7">
      <c r="A1301">
        <v>1974</v>
      </c>
      <c r="B1301" t="s">
        <v>53</v>
      </c>
      <c r="C1301" s="5">
        <v>17514</v>
      </c>
      <c r="D1301" s="5">
        <v>4908000</v>
      </c>
      <c r="E1301">
        <f t="shared" si="60"/>
        <v>3.5684596577017116E-3</v>
      </c>
      <c r="F1301">
        <f t="shared" si="61"/>
        <v>3.5684596577017116</v>
      </c>
      <c r="G1301">
        <f t="shared" si="62"/>
        <v>1.2721340342513676</v>
      </c>
    </row>
    <row r="1302" spans="1:7">
      <c r="A1302">
        <v>1975</v>
      </c>
      <c r="B1302" t="s">
        <v>53</v>
      </c>
      <c r="C1302" s="5">
        <v>18917</v>
      </c>
      <c r="D1302" s="5">
        <v>4967000</v>
      </c>
      <c r="E1302">
        <f t="shared" si="60"/>
        <v>3.8085363398429636E-3</v>
      </c>
      <c r="F1302">
        <f t="shared" si="61"/>
        <v>3.8085363398429637</v>
      </c>
      <c r="G1302">
        <f t="shared" si="62"/>
        <v>1.3372449525583128</v>
      </c>
    </row>
    <row r="1303" spans="1:7">
      <c r="A1303">
        <v>1976</v>
      </c>
      <c r="B1303" t="s">
        <v>53</v>
      </c>
      <c r="C1303" s="5">
        <v>15485</v>
      </c>
      <c r="D1303" s="5">
        <v>5032000</v>
      </c>
      <c r="E1303">
        <f t="shared" si="60"/>
        <v>3.0773052464228936E-3</v>
      </c>
      <c r="F1303">
        <f t="shared" si="61"/>
        <v>3.0773052464228936</v>
      </c>
      <c r="G1303">
        <f t="shared" si="62"/>
        <v>1.1240542940270268</v>
      </c>
    </row>
    <row r="1304" spans="1:7">
      <c r="A1304">
        <v>1977</v>
      </c>
      <c r="B1304" t="s">
        <v>53</v>
      </c>
      <c r="C1304" s="5">
        <v>14893</v>
      </c>
      <c r="D1304" s="5">
        <v>5135000</v>
      </c>
      <c r="E1304">
        <f t="shared" si="60"/>
        <v>2.900292112950341E-3</v>
      </c>
      <c r="F1304">
        <f t="shared" si="61"/>
        <v>2.900292112950341</v>
      </c>
      <c r="G1304">
        <f t="shared" si="62"/>
        <v>1.0648114605232091</v>
      </c>
    </row>
    <row r="1305" spans="1:7">
      <c r="A1305">
        <v>1978</v>
      </c>
      <c r="B1305" t="s">
        <v>53</v>
      </c>
      <c r="C1305" s="5">
        <v>14743</v>
      </c>
      <c r="D1305" s="5">
        <v>5148000</v>
      </c>
      <c r="E1305">
        <f t="shared" si="60"/>
        <v>2.8638306138306139E-3</v>
      </c>
      <c r="F1305">
        <f t="shared" si="61"/>
        <v>2.863830613830614</v>
      </c>
      <c r="G1305">
        <f t="shared" si="62"/>
        <v>1.0521601041338025</v>
      </c>
    </row>
    <row r="1306" spans="1:7">
      <c r="A1306">
        <v>1979</v>
      </c>
      <c r="B1306" t="s">
        <v>53</v>
      </c>
      <c r="C1306" s="5">
        <v>15642</v>
      </c>
      <c r="D1306" s="5">
        <v>5197000</v>
      </c>
      <c r="E1306">
        <f t="shared" si="60"/>
        <v>3.0098133538579951E-3</v>
      </c>
      <c r="F1306">
        <f t="shared" si="61"/>
        <v>3.0098133538579952</v>
      </c>
      <c r="G1306">
        <f t="shared" si="62"/>
        <v>1.1018780681531148</v>
      </c>
    </row>
    <row r="1307" spans="1:7">
      <c r="A1307">
        <v>1980</v>
      </c>
      <c r="B1307" t="s">
        <v>53</v>
      </c>
      <c r="C1307" s="5">
        <v>16355</v>
      </c>
      <c r="D1307" s="5">
        <v>5323412</v>
      </c>
      <c r="E1307">
        <f t="shared" si="60"/>
        <v>3.0722777045999821E-3</v>
      </c>
      <c r="F1307">
        <f t="shared" si="61"/>
        <v>3.0722777045999821</v>
      </c>
      <c r="G1307">
        <f t="shared" si="62"/>
        <v>1.1224192098325223</v>
      </c>
    </row>
    <row r="1308" spans="1:7">
      <c r="A1308">
        <v>1981</v>
      </c>
      <c r="B1308" t="s">
        <v>53</v>
      </c>
      <c r="C1308" s="5">
        <v>17456</v>
      </c>
      <c r="D1308" s="5">
        <v>5426000</v>
      </c>
      <c r="E1308">
        <f t="shared" si="60"/>
        <v>3.2171028381865092E-3</v>
      </c>
      <c r="F1308">
        <f t="shared" si="61"/>
        <v>3.2171028381865092</v>
      </c>
      <c r="G1308">
        <f t="shared" si="62"/>
        <v>1.1684812148539749</v>
      </c>
    </row>
    <row r="1309" spans="1:7">
      <c r="A1309">
        <v>1982</v>
      </c>
      <c r="B1309" t="s">
        <v>53</v>
      </c>
      <c r="C1309" s="5">
        <v>16970</v>
      </c>
      <c r="D1309" s="5">
        <v>5491000</v>
      </c>
      <c r="E1309">
        <f t="shared" si="60"/>
        <v>3.0905117464942633E-3</v>
      </c>
      <c r="F1309">
        <f t="shared" si="61"/>
        <v>3.0905117464942635</v>
      </c>
      <c r="G1309">
        <f t="shared" si="62"/>
        <v>1.1283366909493995</v>
      </c>
    </row>
    <row r="1310" spans="1:7">
      <c r="A1310">
        <v>1983</v>
      </c>
      <c r="B1310" t="s">
        <v>53</v>
      </c>
      <c r="C1310" s="5">
        <v>16236</v>
      </c>
      <c r="D1310" s="5">
        <v>5550000</v>
      </c>
      <c r="E1310">
        <f t="shared" si="60"/>
        <v>2.9254054054054053E-3</v>
      </c>
      <c r="F1310">
        <f t="shared" si="61"/>
        <v>2.9254054054054053</v>
      </c>
      <c r="G1310">
        <f t="shared" si="62"/>
        <v>1.0734330712183082</v>
      </c>
    </row>
    <row r="1311" spans="1:7">
      <c r="A1311">
        <v>1984</v>
      </c>
      <c r="B1311" t="s">
        <v>53</v>
      </c>
      <c r="C1311" s="5">
        <v>16660</v>
      </c>
      <c r="D1311" s="5">
        <v>5636000</v>
      </c>
      <c r="E1311">
        <f t="shared" si="60"/>
        <v>2.9559971611071681E-3</v>
      </c>
      <c r="F1311">
        <f t="shared" si="61"/>
        <v>2.955997161107168</v>
      </c>
      <c r="G1311">
        <f t="shared" si="62"/>
        <v>1.0838360427022629</v>
      </c>
    </row>
    <row r="1312" spans="1:7">
      <c r="A1312">
        <v>1985</v>
      </c>
      <c r="B1312" t="s">
        <v>53</v>
      </c>
      <c r="C1312" s="5">
        <v>16813</v>
      </c>
      <c r="D1312" s="5">
        <v>5706000</v>
      </c>
      <c r="E1312">
        <f t="shared" si="60"/>
        <v>2.9465474938661059E-3</v>
      </c>
      <c r="F1312">
        <f t="shared" si="61"/>
        <v>2.946547493866106</v>
      </c>
      <c r="G1312">
        <f t="shared" si="62"/>
        <v>1.080634143905483</v>
      </c>
    </row>
    <row r="1313" spans="1:7">
      <c r="A1313">
        <v>1986</v>
      </c>
      <c r="B1313" t="s">
        <v>53</v>
      </c>
      <c r="C1313" s="5">
        <v>17708</v>
      </c>
      <c r="D1313" s="5">
        <v>5787000</v>
      </c>
      <c r="E1313">
        <f t="shared" si="60"/>
        <v>3.0599619837566958E-3</v>
      </c>
      <c r="F1313">
        <f t="shared" si="61"/>
        <v>3.059961983756696</v>
      </c>
      <c r="G1313">
        <f t="shared" si="62"/>
        <v>1.1184024922781928</v>
      </c>
    </row>
    <row r="1314" spans="1:7">
      <c r="A1314">
        <v>1987</v>
      </c>
      <c r="B1314" t="s">
        <v>53</v>
      </c>
      <c r="C1314" s="5">
        <v>17414</v>
      </c>
      <c r="D1314" s="5">
        <v>5904000</v>
      </c>
      <c r="E1314">
        <f t="shared" si="60"/>
        <v>2.9495257452574527E-3</v>
      </c>
      <c r="F1314">
        <f t="shared" si="61"/>
        <v>2.9495257452574526</v>
      </c>
      <c r="G1314">
        <f t="shared" si="62"/>
        <v>1.0816443931082524</v>
      </c>
    </row>
    <row r="1315" spans="1:7">
      <c r="A1315">
        <v>1988</v>
      </c>
      <c r="B1315" t="s">
        <v>53</v>
      </c>
      <c r="C1315" s="5">
        <v>17940</v>
      </c>
      <c r="D1315" s="5">
        <v>5996000</v>
      </c>
      <c r="E1315">
        <f t="shared" si="60"/>
        <v>2.9919946631087393E-3</v>
      </c>
      <c r="F1315">
        <f t="shared" si="61"/>
        <v>2.9919946631087395</v>
      </c>
      <c r="G1315">
        <f t="shared" si="62"/>
        <v>1.095940276390299</v>
      </c>
    </row>
    <row r="1316" spans="1:7">
      <c r="A1316">
        <v>1989</v>
      </c>
      <c r="B1316" t="s">
        <v>53</v>
      </c>
      <c r="C1316" s="5">
        <v>19057</v>
      </c>
      <c r="D1316" s="5">
        <v>6098000</v>
      </c>
      <c r="E1316">
        <f t="shared" si="60"/>
        <v>3.1251229911446374E-3</v>
      </c>
      <c r="F1316">
        <f t="shared" si="61"/>
        <v>3.1251229911446372</v>
      </c>
      <c r="G1316">
        <f t="shared" si="62"/>
        <v>1.1394736395801759</v>
      </c>
    </row>
    <row r="1317" spans="1:7">
      <c r="A1317">
        <v>1990</v>
      </c>
      <c r="B1317" t="s">
        <v>53</v>
      </c>
      <c r="C1317" s="5">
        <v>21694</v>
      </c>
      <c r="D1317" s="5">
        <v>6187358</v>
      </c>
      <c r="E1317">
        <f t="shared" si="60"/>
        <v>3.506181475195067E-3</v>
      </c>
      <c r="F1317">
        <f t="shared" si="61"/>
        <v>3.5061814751950671</v>
      </c>
      <c r="G1317">
        <f t="shared" si="62"/>
        <v>1.2545275464815102</v>
      </c>
    </row>
    <row r="1318" spans="1:7">
      <c r="A1318">
        <v>1991</v>
      </c>
      <c r="B1318" t="s">
        <v>53</v>
      </c>
      <c r="C1318" s="5">
        <v>23459</v>
      </c>
      <c r="D1318" s="5">
        <v>6286000</v>
      </c>
      <c r="E1318">
        <f t="shared" si="60"/>
        <v>3.731944002545339E-3</v>
      </c>
      <c r="F1318">
        <f t="shared" si="61"/>
        <v>3.731944002545339</v>
      </c>
      <c r="G1318">
        <f t="shared" si="62"/>
        <v>1.3169292781955002</v>
      </c>
    </row>
    <row r="1319" spans="1:7">
      <c r="A1319">
        <v>1992</v>
      </c>
      <c r="B1319" t="s">
        <v>53</v>
      </c>
      <c r="C1319" s="5">
        <v>23907</v>
      </c>
      <c r="D1319" s="5">
        <v>6377000</v>
      </c>
      <c r="E1319">
        <f t="shared" si="60"/>
        <v>3.7489415085463383E-3</v>
      </c>
      <c r="F1319">
        <f t="shared" si="61"/>
        <v>3.7489415085463382</v>
      </c>
      <c r="G1319">
        <f t="shared" si="62"/>
        <v>1.3214735357505862</v>
      </c>
    </row>
    <row r="1320" spans="1:7">
      <c r="A1320">
        <v>1993</v>
      </c>
      <c r="B1320" t="s">
        <v>53</v>
      </c>
      <c r="C1320" s="5">
        <v>24160</v>
      </c>
      <c r="D1320" s="5">
        <v>6491000</v>
      </c>
      <c r="E1320">
        <f t="shared" si="60"/>
        <v>3.7220767216145432E-3</v>
      </c>
      <c r="F1320">
        <f t="shared" si="61"/>
        <v>3.7220767216145432</v>
      </c>
      <c r="G1320">
        <f t="shared" si="62"/>
        <v>1.3142817710152828</v>
      </c>
    </row>
    <row r="1321" spans="1:7">
      <c r="A1321">
        <v>1994</v>
      </c>
      <c r="B1321" t="s">
        <v>53</v>
      </c>
      <c r="C1321" s="5">
        <v>23437</v>
      </c>
      <c r="D1321" s="5">
        <v>6552000</v>
      </c>
      <c r="E1321">
        <f t="shared" si="60"/>
        <v>3.5770757020757021E-3</v>
      </c>
      <c r="F1321">
        <f t="shared" si="61"/>
        <v>3.5770757020757022</v>
      </c>
      <c r="G1321">
        <f t="shared" si="62"/>
        <v>1.2745456236189692</v>
      </c>
    </row>
    <row r="1322" spans="1:7">
      <c r="A1322">
        <v>1995</v>
      </c>
      <c r="B1322" t="s">
        <v>53</v>
      </c>
      <c r="C1322" s="5">
        <v>23921</v>
      </c>
      <c r="D1322" s="5">
        <v>6618000</v>
      </c>
      <c r="E1322">
        <f t="shared" si="60"/>
        <v>3.6145361136294954E-3</v>
      </c>
      <c r="F1322">
        <f t="shared" si="61"/>
        <v>3.6145361136294953</v>
      </c>
      <c r="G1322">
        <f t="shared" si="62"/>
        <v>1.2849635247292301</v>
      </c>
    </row>
    <row r="1323" spans="1:7">
      <c r="A1323">
        <v>1996</v>
      </c>
      <c r="B1323" t="s">
        <v>53</v>
      </c>
      <c r="C1323" s="5">
        <v>22782</v>
      </c>
      <c r="D1323" s="5">
        <v>6675000</v>
      </c>
      <c r="E1323">
        <f t="shared" si="60"/>
        <v>3.4130337078651686E-3</v>
      </c>
      <c r="F1323">
        <f t="shared" si="61"/>
        <v>3.4130337078651687</v>
      </c>
      <c r="G1323">
        <f t="shared" si="62"/>
        <v>1.2276015461914072</v>
      </c>
    </row>
    <row r="1324" spans="1:7">
      <c r="A1324">
        <v>1997</v>
      </c>
      <c r="B1324" t="s">
        <v>53</v>
      </c>
      <c r="C1324" s="5">
        <v>23249</v>
      </c>
      <c r="D1324" s="5">
        <v>6734000</v>
      </c>
      <c r="E1324">
        <f t="shared" si="60"/>
        <v>3.4524799524799526E-3</v>
      </c>
      <c r="F1324">
        <f t="shared" si="61"/>
        <v>3.4524799524799525</v>
      </c>
      <c r="G1324">
        <f t="shared" si="62"/>
        <v>1.2390927996168055</v>
      </c>
    </row>
    <row r="1325" spans="1:7">
      <c r="A1325">
        <v>1998</v>
      </c>
      <c r="B1325" t="s">
        <v>53</v>
      </c>
      <c r="C1325" s="5">
        <v>22115</v>
      </c>
      <c r="D1325" s="5">
        <v>6791000</v>
      </c>
      <c r="E1325">
        <f t="shared" si="60"/>
        <v>3.2565159770284202E-3</v>
      </c>
      <c r="F1325">
        <f t="shared" si="61"/>
        <v>3.2565159770284202</v>
      </c>
      <c r="G1325">
        <f t="shared" si="62"/>
        <v>1.1806579051886359</v>
      </c>
    </row>
    <row r="1326" spans="1:7">
      <c r="A1326">
        <v>1999</v>
      </c>
      <c r="B1326" t="s">
        <v>53</v>
      </c>
      <c r="C1326" s="5">
        <v>21626</v>
      </c>
      <c r="D1326" s="5">
        <v>6872912</v>
      </c>
      <c r="E1326">
        <f t="shared" si="60"/>
        <v>3.1465556375521756E-3</v>
      </c>
      <c r="F1326">
        <f t="shared" si="61"/>
        <v>3.1465556375521757</v>
      </c>
      <c r="G1326">
        <f t="shared" si="62"/>
        <v>1.1463084061905655</v>
      </c>
    </row>
    <row r="1327" spans="1:7">
      <c r="A1327">
        <v>2000</v>
      </c>
      <c r="B1327" t="s">
        <v>53</v>
      </c>
      <c r="C1327" s="5">
        <v>19943</v>
      </c>
      <c r="D1327" s="5">
        <v>7078515</v>
      </c>
      <c r="E1327">
        <f t="shared" si="60"/>
        <v>2.8173988470745629E-3</v>
      </c>
      <c r="F1327">
        <f t="shared" si="61"/>
        <v>2.8173988470745628</v>
      </c>
      <c r="G1327">
        <f t="shared" si="62"/>
        <v>1.0358140646278868</v>
      </c>
    </row>
    <row r="1328" spans="1:7">
      <c r="A1328">
        <v>1973</v>
      </c>
      <c r="B1328" t="s">
        <v>54</v>
      </c>
      <c r="C1328" s="5">
        <v>9309</v>
      </c>
      <c r="D1328" s="5">
        <v>3429000</v>
      </c>
      <c r="E1328">
        <f t="shared" si="60"/>
        <v>2.7147856517935258E-3</v>
      </c>
      <c r="F1328">
        <f t="shared" si="61"/>
        <v>2.7147856517935258</v>
      </c>
      <c r="G1328">
        <f t="shared" si="62"/>
        <v>0.9987130006535696</v>
      </c>
    </row>
    <row r="1329" spans="1:7">
      <c r="A1329">
        <v>1974</v>
      </c>
      <c r="B1329" t="s">
        <v>54</v>
      </c>
      <c r="C1329" s="5">
        <v>12036</v>
      </c>
      <c r="D1329" s="5">
        <v>3476000</v>
      </c>
      <c r="E1329">
        <f t="shared" si="60"/>
        <v>3.4626006904487916E-3</v>
      </c>
      <c r="F1329">
        <f t="shared" si="61"/>
        <v>3.4626006904487916</v>
      </c>
      <c r="G1329">
        <f t="shared" si="62"/>
        <v>1.242019951364653</v>
      </c>
    </row>
    <row r="1330" spans="1:7">
      <c r="A1330">
        <v>1975</v>
      </c>
      <c r="B1330" t="s">
        <v>54</v>
      </c>
      <c r="C1330" s="5">
        <v>13851</v>
      </c>
      <c r="D1330" s="5">
        <v>3544000</v>
      </c>
      <c r="E1330">
        <f t="shared" si="60"/>
        <v>3.908295711060948E-3</v>
      </c>
      <c r="F1330">
        <f t="shared" si="61"/>
        <v>3.9082957110609478</v>
      </c>
      <c r="G1330">
        <f t="shared" si="62"/>
        <v>1.3631013994501269</v>
      </c>
    </row>
    <row r="1331" spans="1:7">
      <c r="A1331">
        <v>1976</v>
      </c>
      <c r="B1331" t="s">
        <v>54</v>
      </c>
      <c r="C1331" s="5">
        <v>14036</v>
      </c>
      <c r="D1331" s="5">
        <v>3612000</v>
      </c>
      <c r="E1331">
        <f t="shared" si="60"/>
        <v>3.8859357696567E-3</v>
      </c>
      <c r="F1331">
        <f t="shared" si="61"/>
        <v>3.8859357696567001</v>
      </c>
      <c r="G1331">
        <f t="shared" si="62"/>
        <v>1.3573638221662296</v>
      </c>
    </row>
    <row r="1332" spans="1:7">
      <c r="A1332">
        <v>1977</v>
      </c>
      <c r="B1332" t="s">
        <v>54</v>
      </c>
      <c r="C1332" s="5">
        <v>13714</v>
      </c>
      <c r="D1332" s="5">
        <v>3658000</v>
      </c>
      <c r="E1332">
        <f t="shared" si="60"/>
        <v>3.7490431930016404E-3</v>
      </c>
      <c r="F1332">
        <f t="shared" si="61"/>
        <v>3.7490431930016404</v>
      </c>
      <c r="G1332">
        <f t="shared" si="62"/>
        <v>1.3215006588934988</v>
      </c>
    </row>
    <row r="1333" spans="1:7">
      <c r="A1333">
        <v>1978</v>
      </c>
      <c r="B1333" t="s">
        <v>54</v>
      </c>
      <c r="C1333" s="5">
        <v>15296</v>
      </c>
      <c r="D1333" s="5">
        <v>3774000</v>
      </c>
      <c r="E1333">
        <f t="shared" si="60"/>
        <v>4.0529941706412293E-3</v>
      </c>
      <c r="F1333">
        <f t="shared" si="61"/>
        <v>4.0529941706412291</v>
      </c>
      <c r="G1333">
        <f t="shared" si="62"/>
        <v>1.3994559093626868</v>
      </c>
    </row>
    <row r="1334" spans="1:7">
      <c r="A1334">
        <v>1979</v>
      </c>
      <c r="B1334" t="s">
        <v>54</v>
      </c>
      <c r="C1334" s="5">
        <v>17064</v>
      </c>
      <c r="D1334" s="5">
        <v>3926000</v>
      </c>
      <c r="E1334">
        <f t="shared" si="60"/>
        <v>4.3464085583290882E-3</v>
      </c>
      <c r="F1334">
        <f t="shared" si="61"/>
        <v>4.3464085583290881</v>
      </c>
      <c r="G1334">
        <f t="shared" si="62"/>
        <v>1.4693498853147802</v>
      </c>
    </row>
    <row r="1335" spans="1:7">
      <c r="A1335">
        <v>1980</v>
      </c>
      <c r="B1335" t="s">
        <v>54</v>
      </c>
      <c r="C1335" s="5">
        <v>19098</v>
      </c>
      <c r="D1335" s="5">
        <v>4113331</v>
      </c>
      <c r="E1335">
        <f t="shared" si="60"/>
        <v>4.6429523906537061E-3</v>
      </c>
      <c r="F1335">
        <f t="shared" si="61"/>
        <v>4.642952390653706</v>
      </c>
      <c r="G1335">
        <f t="shared" si="62"/>
        <v>1.5353504549799797</v>
      </c>
    </row>
    <row r="1336" spans="1:7">
      <c r="A1336">
        <v>1981</v>
      </c>
      <c r="B1336" t="s">
        <v>54</v>
      </c>
      <c r="C1336" s="5">
        <v>18839</v>
      </c>
      <c r="D1336" s="5">
        <v>4212000</v>
      </c>
      <c r="E1336">
        <f t="shared" si="60"/>
        <v>4.472697056030389E-3</v>
      </c>
      <c r="F1336">
        <f t="shared" si="61"/>
        <v>4.4726970560303894</v>
      </c>
      <c r="G1336">
        <f t="shared" si="62"/>
        <v>1.4979915949115084</v>
      </c>
    </row>
    <row r="1337" spans="1:7">
      <c r="A1337">
        <v>1982</v>
      </c>
      <c r="B1337" t="s">
        <v>54</v>
      </c>
      <c r="C1337" s="5">
        <v>17251</v>
      </c>
      <c r="D1337" s="5">
        <v>4245000</v>
      </c>
      <c r="E1337">
        <f t="shared" si="60"/>
        <v>4.0638398115429922E-3</v>
      </c>
      <c r="F1337">
        <f t="shared" si="61"/>
        <v>4.0638398115429926</v>
      </c>
      <c r="G1337">
        <f t="shared" si="62"/>
        <v>1.4021282930482968</v>
      </c>
    </row>
    <row r="1338" spans="1:7">
      <c r="A1338">
        <v>1983</v>
      </c>
      <c r="B1338" t="s">
        <v>54</v>
      </c>
      <c r="C1338" s="5">
        <v>15986</v>
      </c>
      <c r="D1338" s="5">
        <v>4300000</v>
      </c>
      <c r="E1338">
        <f t="shared" si="60"/>
        <v>3.7176744186046512E-3</v>
      </c>
      <c r="F1338">
        <f t="shared" si="61"/>
        <v>3.7176744186046511</v>
      </c>
      <c r="G1338">
        <f t="shared" si="62"/>
        <v>1.3130983165043106</v>
      </c>
    </row>
    <row r="1339" spans="1:7">
      <c r="A1339">
        <v>1984</v>
      </c>
      <c r="B1339" t="s">
        <v>54</v>
      </c>
      <c r="C1339" s="5">
        <v>17676</v>
      </c>
      <c r="D1339" s="5">
        <v>4349000</v>
      </c>
      <c r="E1339">
        <f t="shared" si="60"/>
        <v>4.0643826166934923E-3</v>
      </c>
      <c r="F1339">
        <f t="shared" si="61"/>
        <v>4.064382616693492</v>
      </c>
      <c r="G1339">
        <f t="shared" si="62"/>
        <v>1.4022618536529921</v>
      </c>
    </row>
    <row r="1340" spans="1:7">
      <c r="A1340">
        <v>1985</v>
      </c>
      <c r="B1340" t="s">
        <v>54</v>
      </c>
      <c r="C1340" s="5">
        <v>18757</v>
      </c>
      <c r="D1340" s="5">
        <v>4409000</v>
      </c>
      <c r="E1340">
        <f t="shared" si="60"/>
        <v>4.2542526650034022E-3</v>
      </c>
      <c r="F1340">
        <f t="shared" si="61"/>
        <v>4.2542526650034018</v>
      </c>
      <c r="G1340">
        <f t="shared" si="62"/>
        <v>1.4479191097024036</v>
      </c>
    </row>
    <row r="1341" spans="1:7">
      <c r="A1341">
        <v>1986</v>
      </c>
      <c r="B1341" t="s">
        <v>54</v>
      </c>
      <c r="C1341" s="5">
        <v>19505</v>
      </c>
      <c r="D1341" s="5">
        <v>4463000</v>
      </c>
      <c r="E1341">
        <f t="shared" si="60"/>
        <v>4.3703786690566879E-3</v>
      </c>
      <c r="F1341">
        <f t="shared" si="61"/>
        <v>4.3703786690566879</v>
      </c>
      <c r="G1341">
        <f t="shared" si="62"/>
        <v>1.4748496573114869</v>
      </c>
    </row>
    <row r="1342" spans="1:7">
      <c r="A1342">
        <v>1987</v>
      </c>
      <c r="B1342" t="s">
        <v>54</v>
      </c>
      <c r="C1342" s="5">
        <v>19945</v>
      </c>
      <c r="D1342" s="5">
        <v>4538000</v>
      </c>
      <c r="E1342">
        <f t="shared" ref="E1342:E1405" si="63">C1342/D1342</f>
        <v>4.3951079770824155E-3</v>
      </c>
      <c r="F1342">
        <f t="shared" ref="F1342:F1405" si="64">E1342*1000</f>
        <v>4.3951079770824153</v>
      </c>
      <c r="G1342">
        <f t="shared" ref="G1342:G1405" si="65">LN(F1342)</f>
        <v>1.4804920989997199</v>
      </c>
    </row>
    <row r="1343" spans="1:7">
      <c r="A1343">
        <v>1988</v>
      </c>
      <c r="B1343" t="s">
        <v>54</v>
      </c>
      <c r="C1343" s="5">
        <v>21543</v>
      </c>
      <c r="D1343" s="5">
        <v>4619000</v>
      </c>
      <c r="E1343">
        <f t="shared" si="63"/>
        <v>4.6639965360467635E-3</v>
      </c>
      <c r="F1343">
        <f t="shared" si="64"/>
        <v>4.6639965360467635</v>
      </c>
      <c r="G1343">
        <f t="shared" si="65"/>
        <v>1.5398727063478219</v>
      </c>
    </row>
    <row r="1344" spans="1:7">
      <c r="A1344">
        <v>1989</v>
      </c>
      <c r="B1344" t="s">
        <v>54</v>
      </c>
      <c r="C1344" s="5">
        <v>22460</v>
      </c>
      <c r="D1344" s="5">
        <v>4761000</v>
      </c>
      <c r="E1344">
        <f t="shared" si="63"/>
        <v>4.7174963243016175E-3</v>
      </c>
      <c r="F1344">
        <f t="shared" si="64"/>
        <v>4.7174963243016172</v>
      </c>
      <c r="G1344">
        <f t="shared" si="65"/>
        <v>1.5512782190979153</v>
      </c>
    </row>
    <row r="1345" spans="1:7">
      <c r="A1345">
        <v>1990</v>
      </c>
      <c r="B1345" t="s">
        <v>54</v>
      </c>
      <c r="C1345" s="5">
        <v>24410</v>
      </c>
      <c r="D1345" s="5">
        <v>4866692</v>
      </c>
      <c r="E1345">
        <f t="shared" si="63"/>
        <v>5.0157273153920573E-3</v>
      </c>
      <c r="F1345">
        <f t="shared" si="64"/>
        <v>5.0157273153920574</v>
      </c>
      <c r="G1345">
        <f t="shared" si="65"/>
        <v>1.6125784388927842</v>
      </c>
    </row>
    <row r="1346" spans="1:7">
      <c r="A1346">
        <v>1991</v>
      </c>
      <c r="B1346" t="s">
        <v>54</v>
      </c>
      <c r="C1346" s="5">
        <v>26224</v>
      </c>
      <c r="D1346" s="5">
        <v>5018000</v>
      </c>
      <c r="E1346">
        <f t="shared" si="63"/>
        <v>5.2259864487843762E-3</v>
      </c>
      <c r="F1346">
        <f t="shared" si="64"/>
        <v>5.2259864487843766</v>
      </c>
      <c r="G1346">
        <f t="shared" si="65"/>
        <v>1.6536435740572435</v>
      </c>
    </row>
    <row r="1347" spans="1:7">
      <c r="A1347">
        <v>1992</v>
      </c>
      <c r="B1347" t="s">
        <v>54</v>
      </c>
      <c r="C1347" s="5">
        <v>27454</v>
      </c>
      <c r="D1347" s="5">
        <v>5136000</v>
      </c>
      <c r="E1347">
        <f t="shared" si="63"/>
        <v>5.345404984423676E-3</v>
      </c>
      <c r="F1347">
        <f t="shared" si="64"/>
        <v>5.3454049844236762</v>
      </c>
      <c r="G1347">
        <f t="shared" si="65"/>
        <v>1.6762373104418078</v>
      </c>
    </row>
    <row r="1348" spans="1:7">
      <c r="A1348">
        <v>1993</v>
      </c>
      <c r="B1348" t="s">
        <v>54</v>
      </c>
      <c r="C1348" s="5">
        <v>27040</v>
      </c>
      <c r="D1348" s="5">
        <v>5255000</v>
      </c>
      <c r="E1348">
        <f t="shared" si="63"/>
        <v>5.1455756422454802E-3</v>
      </c>
      <c r="F1348">
        <f t="shared" si="64"/>
        <v>5.1455756422454799</v>
      </c>
      <c r="G1348">
        <f t="shared" si="65"/>
        <v>1.6381372468458488</v>
      </c>
    </row>
    <row r="1349" spans="1:7">
      <c r="A1349">
        <v>1994</v>
      </c>
      <c r="B1349" t="s">
        <v>54</v>
      </c>
      <c r="C1349" s="5">
        <v>27317</v>
      </c>
      <c r="D1349" s="5">
        <v>5343000</v>
      </c>
      <c r="E1349">
        <f t="shared" si="63"/>
        <v>5.1126707842036306E-3</v>
      </c>
      <c r="F1349">
        <f t="shared" si="64"/>
        <v>5.1126707842036305</v>
      </c>
      <c r="G1349">
        <f t="shared" si="65"/>
        <v>1.6317219260341822</v>
      </c>
    </row>
    <row r="1350" spans="1:7">
      <c r="A1350">
        <v>1995</v>
      </c>
      <c r="B1350" t="s">
        <v>54</v>
      </c>
      <c r="C1350" s="5">
        <v>26300</v>
      </c>
      <c r="D1350" s="5">
        <v>5431000</v>
      </c>
      <c r="E1350">
        <f t="shared" si="63"/>
        <v>4.8425704290185967E-3</v>
      </c>
      <c r="F1350">
        <f t="shared" si="64"/>
        <v>4.8425704290185969</v>
      </c>
      <c r="G1350">
        <f t="shared" si="65"/>
        <v>1.5774456601310107</v>
      </c>
    </row>
    <row r="1351" spans="1:7">
      <c r="A1351">
        <v>1996</v>
      </c>
      <c r="B1351" t="s">
        <v>54</v>
      </c>
      <c r="C1351" s="5">
        <v>23857</v>
      </c>
      <c r="D1351" s="5">
        <v>5533000</v>
      </c>
      <c r="E1351">
        <f t="shared" si="63"/>
        <v>4.31176576902223E-3</v>
      </c>
      <c r="F1351">
        <f t="shared" si="64"/>
        <v>4.3117657690222302</v>
      </c>
      <c r="G1351">
        <f t="shared" si="65"/>
        <v>1.4613475114035888</v>
      </c>
    </row>
    <row r="1352" spans="1:7">
      <c r="A1352">
        <v>1997</v>
      </c>
      <c r="B1352" t="s">
        <v>54</v>
      </c>
      <c r="C1352" s="5">
        <v>24724</v>
      </c>
      <c r="D1352" s="5">
        <v>5610000</v>
      </c>
      <c r="E1352">
        <f t="shared" si="63"/>
        <v>4.4071301247771838E-3</v>
      </c>
      <c r="F1352">
        <f t="shared" si="64"/>
        <v>4.4071301247771837</v>
      </c>
      <c r="G1352">
        <f t="shared" si="65"/>
        <v>1.4832237122624219</v>
      </c>
    </row>
    <row r="1353" spans="1:7">
      <c r="A1353">
        <v>1998</v>
      </c>
      <c r="B1353" t="s">
        <v>54</v>
      </c>
      <c r="C1353" s="5">
        <v>24380</v>
      </c>
      <c r="D1353" s="5">
        <v>5689000</v>
      </c>
      <c r="E1353">
        <f t="shared" si="63"/>
        <v>4.285463174547372E-3</v>
      </c>
      <c r="F1353">
        <f t="shared" si="64"/>
        <v>4.2854631745473721</v>
      </c>
      <c r="G1353">
        <f t="shared" si="65"/>
        <v>1.4552286382846151</v>
      </c>
    </row>
    <row r="1354" spans="1:7">
      <c r="A1354">
        <v>1999</v>
      </c>
      <c r="B1354" t="s">
        <v>54</v>
      </c>
      <c r="C1354" s="5">
        <v>21716</v>
      </c>
      <c r="D1354" s="5">
        <v>5756361</v>
      </c>
      <c r="E1354">
        <f t="shared" si="63"/>
        <v>3.7725222584198592E-3</v>
      </c>
      <c r="F1354">
        <f t="shared" si="64"/>
        <v>3.7725222584198592</v>
      </c>
      <c r="G1354">
        <f t="shared" si="65"/>
        <v>1.3277438118200247</v>
      </c>
    </row>
    <row r="1355" spans="1:7">
      <c r="A1355">
        <v>2000</v>
      </c>
      <c r="B1355" t="s">
        <v>54</v>
      </c>
      <c r="C1355" s="5">
        <v>21788</v>
      </c>
      <c r="D1355" s="5">
        <v>5894121</v>
      </c>
      <c r="E1355">
        <f t="shared" si="63"/>
        <v>3.6965647634312226E-3</v>
      </c>
      <c r="F1355">
        <f t="shared" si="64"/>
        <v>3.6965647634312226</v>
      </c>
      <c r="G1355">
        <f t="shared" si="65"/>
        <v>1.3074039460647662</v>
      </c>
    </row>
    <row r="1356" spans="1:7">
      <c r="A1356">
        <v>1973</v>
      </c>
      <c r="B1356" t="s">
        <v>55</v>
      </c>
      <c r="C1356" s="5">
        <v>2219</v>
      </c>
      <c r="D1356" s="5">
        <v>1794000</v>
      </c>
      <c r="E1356">
        <f t="shared" si="63"/>
        <v>1.2369007803790413E-3</v>
      </c>
      <c r="F1356">
        <f t="shared" si="64"/>
        <v>1.2369007803790413</v>
      </c>
      <c r="G1356">
        <f t="shared" si="65"/>
        <v>0.21260888031385253</v>
      </c>
    </row>
    <row r="1357" spans="1:7">
      <c r="A1357">
        <v>1974</v>
      </c>
      <c r="B1357" t="s">
        <v>55</v>
      </c>
      <c r="C1357" s="5">
        <v>2460</v>
      </c>
      <c r="D1357" s="5">
        <v>1791000</v>
      </c>
      <c r="E1357">
        <f t="shared" si="63"/>
        <v>1.3735343383584589E-3</v>
      </c>
      <c r="F1357">
        <f t="shared" si="64"/>
        <v>1.3735343383584588</v>
      </c>
      <c r="G1357">
        <f t="shared" si="65"/>
        <v>0.31738722686569665</v>
      </c>
    </row>
    <row r="1358" spans="1:7">
      <c r="A1358">
        <v>1975</v>
      </c>
      <c r="B1358" t="s">
        <v>55</v>
      </c>
      <c r="C1358" s="5">
        <v>2915</v>
      </c>
      <c r="D1358" s="5">
        <v>1803000</v>
      </c>
      <c r="E1358">
        <f t="shared" si="63"/>
        <v>1.6167498613422074E-3</v>
      </c>
      <c r="F1358">
        <f t="shared" si="64"/>
        <v>1.6167498613422073</v>
      </c>
      <c r="G1358">
        <f t="shared" si="65"/>
        <v>0.48041787558127541</v>
      </c>
    </row>
    <row r="1359" spans="1:7">
      <c r="A1359">
        <v>1976</v>
      </c>
      <c r="B1359" t="s">
        <v>55</v>
      </c>
      <c r="C1359" s="5">
        <v>2761</v>
      </c>
      <c r="D1359" s="5">
        <v>1821000</v>
      </c>
      <c r="E1359">
        <f t="shared" si="63"/>
        <v>1.5161998901702361E-3</v>
      </c>
      <c r="F1359">
        <f t="shared" si="64"/>
        <v>1.516199890170236</v>
      </c>
      <c r="G1359">
        <f t="shared" si="65"/>
        <v>0.4162071322025464</v>
      </c>
    </row>
    <row r="1360" spans="1:7">
      <c r="A1360">
        <v>1977</v>
      </c>
      <c r="B1360" t="s">
        <v>55</v>
      </c>
      <c r="C1360" s="5">
        <v>2832</v>
      </c>
      <c r="D1360" s="5">
        <v>1859000</v>
      </c>
      <c r="E1360">
        <f t="shared" si="63"/>
        <v>1.5233996772458312E-3</v>
      </c>
      <c r="F1360">
        <f t="shared" si="64"/>
        <v>1.5233996772458311</v>
      </c>
      <c r="G1360">
        <f t="shared" si="65"/>
        <v>0.42094446709216637</v>
      </c>
    </row>
    <row r="1361" spans="1:7">
      <c r="A1361">
        <v>1978</v>
      </c>
      <c r="B1361" t="s">
        <v>55</v>
      </c>
      <c r="C1361" s="5">
        <v>3120</v>
      </c>
      <c r="D1361" s="5">
        <v>1860000</v>
      </c>
      <c r="E1361">
        <f t="shared" si="63"/>
        <v>1.6774193548387097E-3</v>
      </c>
      <c r="F1361">
        <f t="shared" si="64"/>
        <v>1.6774193548387097</v>
      </c>
      <c r="G1361">
        <f t="shared" si="65"/>
        <v>0.51725651409628115</v>
      </c>
    </row>
    <row r="1362" spans="1:7">
      <c r="A1362">
        <v>1979</v>
      </c>
      <c r="B1362" t="s">
        <v>55</v>
      </c>
      <c r="C1362" s="5">
        <v>3156</v>
      </c>
      <c r="D1362" s="5">
        <v>1878000</v>
      </c>
      <c r="E1362">
        <f t="shared" si="63"/>
        <v>1.6805111821086261E-3</v>
      </c>
      <c r="F1362">
        <f t="shared" si="64"/>
        <v>1.680511182108626</v>
      </c>
      <c r="G1362">
        <f t="shared" si="65"/>
        <v>0.51909802219755652</v>
      </c>
    </row>
    <row r="1363" spans="1:7">
      <c r="A1363">
        <v>1980</v>
      </c>
      <c r="B1363" t="s">
        <v>55</v>
      </c>
      <c r="C1363" s="5">
        <v>3547</v>
      </c>
      <c r="D1363" s="5">
        <v>1930787</v>
      </c>
      <c r="E1363">
        <f t="shared" si="63"/>
        <v>1.8370747265234332E-3</v>
      </c>
      <c r="F1363">
        <f t="shared" si="64"/>
        <v>1.8370747265234331</v>
      </c>
      <c r="G1363">
        <f t="shared" si="65"/>
        <v>0.60817448397038132</v>
      </c>
    </row>
    <row r="1364" spans="1:7">
      <c r="A1364">
        <v>1981</v>
      </c>
      <c r="B1364" t="s">
        <v>55</v>
      </c>
      <c r="C1364" s="5">
        <v>3410</v>
      </c>
      <c r="D1364" s="5">
        <v>1951000</v>
      </c>
      <c r="E1364">
        <f t="shared" si="63"/>
        <v>1.7478216299333675E-3</v>
      </c>
      <c r="F1364">
        <f t="shared" si="64"/>
        <v>1.7478216299333675</v>
      </c>
      <c r="G1364">
        <f t="shared" si="65"/>
        <v>0.55837022965445127</v>
      </c>
    </row>
    <row r="1365" spans="1:7">
      <c r="A1365">
        <v>1982</v>
      </c>
      <c r="B1365" t="s">
        <v>55</v>
      </c>
      <c r="C1365" s="5">
        <v>3405</v>
      </c>
      <c r="D1365" s="5">
        <v>1948000</v>
      </c>
      <c r="E1365">
        <f t="shared" si="63"/>
        <v>1.747946611909651E-3</v>
      </c>
      <c r="F1365">
        <f t="shared" si="64"/>
        <v>1.7479466119096509</v>
      </c>
      <c r="G1365">
        <f t="shared" si="65"/>
        <v>0.55844173438113232</v>
      </c>
    </row>
    <row r="1366" spans="1:7">
      <c r="A1366">
        <v>1983</v>
      </c>
      <c r="B1366" t="s">
        <v>55</v>
      </c>
      <c r="C1366" s="5">
        <v>3375</v>
      </c>
      <c r="D1366" s="5">
        <v>1965000</v>
      </c>
      <c r="E1366">
        <f t="shared" si="63"/>
        <v>1.7175572519083969E-3</v>
      </c>
      <c r="F1366">
        <f t="shared" si="64"/>
        <v>1.7175572519083968</v>
      </c>
      <c r="G1366">
        <f t="shared" si="65"/>
        <v>0.54090307900326851</v>
      </c>
    </row>
    <row r="1367" spans="1:7">
      <c r="A1367">
        <v>1984</v>
      </c>
      <c r="B1367" t="s">
        <v>55</v>
      </c>
      <c r="C1367" s="5">
        <v>3283</v>
      </c>
      <c r="D1367" s="5">
        <v>1952000</v>
      </c>
      <c r="E1367">
        <f t="shared" si="63"/>
        <v>1.6818647540983607E-3</v>
      </c>
      <c r="F1367">
        <f t="shared" si="64"/>
        <v>1.6818647540983607</v>
      </c>
      <c r="G1367">
        <f t="shared" si="65"/>
        <v>0.51990315052855485</v>
      </c>
    </row>
    <row r="1368" spans="1:7">
      <c r="A1368">
        <v>1985</v>
      </c>
      <c r="B1368" t="s">
        <v>55</v>
      </c>
      <c r="C1368" s="5">
        <v>3214</v>
      </c>
      <c r="D1368" s="5">
        <v>1936000</v>
      </c>
      <c r="E1368">
        <f t="shared" si="63"/>
        <v>1.6601239669421489E-3</v>
      </c>
      <c r="F1368">
        <f t="shared" si="64"/>
        <v>1.6601239669421488</v>
      </c>
      <c r="G1368">
        <f t="shared" si="65"/>
        <v>0.50689227846093565</v>
      </c>
    </row>
    <row r="1369" spans="1:7">
      <c r="A1369">
        <v>1986</v>
      </c>
      <c r="B1369" t="s">
        <v>55</v>
      </c>
      <c r="C1369" s="5">
        <v>3156</v>
      </c>
      <c r="D1369" s="5">
        <v>1919000</v>
      </c>
      <c r="E1369">
        <f t="shared" si="63"/>
        <v>1.6446065659197499E-3</v>
      </c>
      <c r="F1369">
        <f t="shared" si="64"/>
        <v>1.64460656591975</v>
      </c>
      <c r="G1369">
        <f t="shared" si="65"/>
        <v>0.49750118595806503</v>
      </c>
    </row>
    <row r="1370" spans="1:7">
      <c r="A1370">
        <v>1987</v>
      </c>
      <c r="B1370" t="s">
        <v>55</v>
      </c>
      <c r="C1370" s="5">
        <v>2605</v>
      </c>
      <c r="D1370" s="5">
        <v>1897000</v>
      </c>
      <c r="E1370">
        <f t="shared" si="63"/>
        <v>1.3732208750658935E-3</v>
      </c>
      <c r="F1370">
        <f t="shared" si="64"/>
        <v>1.3732208750658936</v>
      </c>
      <c r="G1370">
        <f t="shared" si="65"/>
        <v>0.31715898425245315</v>
      </c>
    </row>
    <row r="1371" spans="1:7">
      <c r="A1371">
        <v>1988</v>
      </c>
      <c r="B1371" t="s">
        <v>55</v>
      </c>
      <c r="C1371" s="5">
        <v>2476</v>
      </c>
      <c r="D1371" s="5">
        <v>1884000</v>
      </c>
      <c r="E1371">
        <f t="shared" si="63"/>
        <v>1.3142250530785563E-3</v>
      </c>
      <c r="F1371">
        <f t="shared" si="64"/>
        <v>1.3142250530785564</v>
      </c>
      <c r="G1371">
        <f t="shared" si="65"/>
        <v>0.27324717866817849</v>
      </c>
    </row>
    <row r="1372" spans="1:7">
      <c r="A1372">
        <v>1989</v>
      </c>
      <c r="B1372" t="s">
        <v>55</v>
      </c>
      <c r="C1372" s="5">
        <v>2724</v>
      </c>
      <c r="D1372" s="5">
        <v>1857000</v>
      </c>
      <c r="E1372">
        <f t="shared" si="63"/>
        <v>1.4668820678513733E-3</v>
      </c>
      <c r="F1372">
        <f t="shared" si="64"/>
        <v>1.4668820678513732</v>
      </c>
      <c r="G1372">
        <f t="shared" si="65"/>
        <v>0.3831391059166972</v>
      </c>
    </row>
    <row r="1373" spans="1:7">
      <c r="A1373">
        <v>1990</v>
      </c>
      <c r="B1373" t="s">
        <v>55</v>
      </c>
      <c r="C1373" s="5">
        <v>3036</v>
      </c>
      <c r="D1373" s="5">
        <v>1793477</v>
      </c>
      <c r="E1373">
        <f t="shared" si="63"/>
        <v>1.6928011900905337E-3</v>
      </c>
      <c r="F1373">
        <f t="shared" si="64"/>
        <v>1.6928011900905338</v>
      </c>
      <c r="G1373">
        <f t="shared" si="65"/>
        <v>0.5263846657123934</v>
      </c>
    </row>
    <row r="1374" spans="1:7">
      <c r="A1374">
        <v>1991</v>
      </c>
      <c r="B1374" t="s">
        <v>55</v>
      </c>
      <c r="C1374" s="5">
        <v>3440</v>
      </c>
      <c r="D1374" s="5">
        <v>1801000</v>
      </c>
      <c r="E1374">
        <f t="shared" si="63"/>
        <v>1.9100499722376457E-3</v>
      </c>
      <c r="F1374">
        <f t="shared" si="64"/>
        <v>1.9100499722376456</v>
      </c>
      <c r="G1374">
        <f t="shared" si="65"/>
        <v>0.64712940519148787</v>
      </c>
    </row>
    <row r="1375" spans="1:7">
      <c r="A1375">
        <v>1992</v>
      </c>
      <c r="B1375" t="s">
        <v>55</v>
      </c>
      <c r="C1375" s="5">
        <v>3833</v>
      </c>
      <c r="D1375" s="5">
        <v>1812000</v>
      </c>
      <c r="E1375">
        <f t="shared" si="63"/>
        <v>2.1153421633554083E-3</v>
      </c>
      <c r="F1375">
        <f t="shared" si="64"/>
        <v>2.1153421633554084</v>
      </c>
      <c r="G1375">
        <f t="shared" si="65"/>
        <v>0.74921657877763048</v>
      </c>
    </row>
    <row r="1376" spans="1:7">
      <c r="A1376">
        <v>1993</v>
      </c>
      <c r="B1376" t="s">
        <v>55</v>
      </c>
      <c r="C1376" s="5">
        <v>3793</v>
      </c>
      <c r="D1376" s="5">
        <v>1820000</v>
      </c>
      <c r="E1376">
        <f t="shared" si="63"/>
        <v>2.0840659340659339E-3</v>
      </c>
      <c r="F1376">
        <f t="shared" si="64"/>
        <v>2.0840659340659338</v>
      </c>
      <c r="G1376">
        <f t="shared" si="65"/>
        <v>0.7343207616180577</v>
      </c>
    </row>
    <row r="1377" spans="1:7">
      <c r="A1377">
        <v>1994</v>
      </c>
      <c r="B1377" t="s">
        <v>55</v>
      </c>
      <c r="C1377" s="5">
        <v>3931</v>
      </c>
      <c r="D1377" s="5">
        <v>1822000</v>
      </c>
      <c r="E1377">
        <f t="shared" si="63"/>
        <v>2.1575192096597146E-3</v>
      </c>
      <c r="F1377">
        <f t="shared" si="64"/>
        <v>2.1575192096597147</v>
      </c>
      <c r="G1377">
        <f t="shared" si="65"/>
        <v>0.76895904760195677</v>
      </c>
    </row>
    <row r="1378" spans="1:7">
      <c r="A1378">
        <v>1995</v>
      </c>
      <c r="B1378" t="s">
        <v>55</v>
      </c>
      <c r="C1378" s="5">
        <v>3842</v>
      </c>
      <c r="D1378" s="5">
        <v>1828000</v>
      </c>
      <c r="E1378">
        <f t="shared" si="63"/>
        <v>2.1017505470459518E-3</v>
      </c>
      <c r="F1378">
        <f t="shared" si="64"/>
        <v>2.1017505470459517</v>
      </c>
      <c r="G1378">
        <f t="shared" si="65"/>
        <v>0.74277059131440659</v>
      </c>
    </row>
    <row r="1379" spans="1:7">
      <c r="A1379">
        <v>1996</v>
      </c>
      <c r="B1379" t="s">
        <v>55</v>
      </c>
      <c r="C1379" s="5">
        <v>3836</v>
      </c>
      <c r="D1379" s="5">
        <v>1826000</v>
      </c>
      <c r="E1379">
        <f t="shared" si="63"/>
        <v>2.1007667031763418E-3</v>
      </c>
      <c r="F1379">
        <f t="shared" si="64"/>
        <v>2.1007667031763417</v>
      </c>
      <c r="G1379">
        <f t="shared" si="65"/>
        <v>0.7423023748484151</v>
      </c>
    </row>
    <row r="1380" spans="1:7">
      <c r="A1380">
        <v>1997</v>
      </c>
      <c r="B1380" t="s">
        <v>55</v>
      </c>
      <c r="C1380" s="5">
        <v>3971</v>
      </c>
      <c r="D1380" s="5">
        <v>1816000</v>
      </c>
      <c r="E1380">
        <f t="shared" si="63"/>
        <v>2.1866740088105725E-3</v>
      </c>
      <c r="F1380">
        <f t="shared" si="64"/>
        <v>2.1866740088105723</v>
      </c>
      <c r="G1380">
        <f t="shared" si="65"/>
        <v>0.78238167197001263</v>
      </c>
    </row>
    <row r="1381" spans="1:7">
      <c r="A1381">
        <v>1998</v>
      </c>
      <c r="B1381" t="s">
        <v>55</v>
      </c>
      <c r="C1381" s="5">
        <v>4503</v>
      </c>
      <c r="D1381" s="5">
        <v>1811000</v>
      </c>
      <c r="E1381">
        <f t="shared" si="63"/>
        <v>2.4864715626725566E-3</v>
      </c>
      <c r="F1381">
        <f t="shared" si="64"/>
        <v>2.4864715626725564</v>
      </c>
      <c r="G1381">
        <f t="shared" si="65"/>
        <v>0.91086466241815822</v>
      </c>
    </row>
    <row r="1382" spans="1:7">
      <c r="A1382">
        <v>1999</v>
      </c>
      <c r="B1382" t="s">
        <v>55</v>
      </c>
      <c r="C1382" s="5">
        <v>6336</v>
      </c>
      <c r="D1382" s="5">
        <v>1806928</v>
      </c>
      <c r="E1382">
        <f t="shared" si="63"/>
        <v>3.506503856268761E-3</v>
      </c>
      <c r="F1382">
        <f t="shared" si="64"/>
        <v>3.5065038562687612</v>
      </c>
      <c r="G1382">
        <f t="shared" si="65"/>
        <v>1.2546194887429076</v>
      </c>
    </row>
    <row r="1383" spans="1:7">
      <c r="A1383">
        <v>2000</v>
      </c>
      <c r="B1383" t="s">
        <v>55</v>
      </c>
      <c r="C1383" s="5">
        <v>5723</v>
      </c>
      <c r="D1383" s="5">
        <v>1808344</v>
      </c>
      <c r="E1383">
        <f t="shared" si="63"/>
        <v>3.1647739589370162E-3</v>
      </c>
      <c r="F1383">
        <f t="shared" si="64"/>
        <v>3.1647739589370163</v>
      </c>
      <c r="G1383">
        <f t="shared" si="65"/>
        <v>1.1520816340684368</v>
      </c>
    </row>
    <row r="1384" spans="1:7">
      <c r="A1384">
        <v>1973</v>
      </c>
      <c r="B1384" t="s">
        <v>56</v>
      </c>
      <c r="C1384" s="5">
        <v>5273</v>
      </c>
      <c r="D1384" s="5">
        <v>4569000</v>
      </c>
      <c r="E1384">
        <f t="shared" si="63"/>
        <v>1.1540818559859925E-3</v>
      </c>
      <c r="F1384">
        <f t="shared" si="64"/>
        <v>1.1540818559859924</v>
      </c>
      <c r="G1384">
        <f t="shared" si="65"/>
        <v>0.14330509796719818</v>
      </c>
    </row>
    <row r="1385" spans="1:7">
      <c r="A1385">
        <v>1974</v>
      </c>
      <c r="B1385" t="s">
        <v>56</v>
      </c>
      <c r="C1385" s="5">
        <v>6411</v>
      </c>
      <c r="D1385" s="5">
        <v>4566000</v>
      </c>
      <c r="E1385">
        <f t="shared" si="63"/>
        <v>1.4040735873850198E-3</v>
      </c>
      <c r="F1385">
        <f t="shared" si="64"/>
        <v>1.4040735873850199</v>
      </c>
      <c r="G1385">
        <f t="shared" si="65"/>
        <v>0.33937771689751656</v>
      </c>
    </row>
    <row r="1386" spans="1:7">
      <c r="A1386">
        <v>1975</v>
      </c>
      <c r="B1386" t="s">
        <v>56</v>
      </c>
      <c r="C1386" s="5">
        <v>6992</v>
      </c>
      <c r="D1386" s="5">
        <v>4607000</v>
      </c>
      <c r="E1386">
        <f t="shared" si="63"/>
        <v>1.5176904710223573E-3</v>
      </c>
      <c r="F1386">
        <f t="shared" si="64"/>
        <v>1.5176904710223573</v>
      </c>
      <c r="G1386">
        <f t="shared" si="65"/>
        <v>0.41718975239945444</v>
      </c>
    </row>
    <row r="1387" spans="1:7">
      <c r="A1387">
        <v>1976</v>
      </c>
      <c r="B1387" t="s">
        <v>56</v>
      </c>
      <c r="C1387" s="5">
        <v>6345</v>
      </c>
      <c r="D1387" s="5">
        <v>4609000</v>
      </c>
      <c r="E1387">
        <f t="shared" si="63"/>
        <v>1.3766543718811022E-3</v>
      </c>
      <c r="F1387">
        <f t="shared" si="64"/>
        <v>1.3766543718811022</v>
      </c>
      <c r="G1387">
        <f t="shared" si="65"/>
        <v>0.31965618742797974</v>
      </c>
    </row>
    <row r="1388" spans="1:7">
      <c r="A1388">
        <v>1977</v>
      </c>
      <c r="B1388" t="s">
        <v>56</v>
      </c>
      <c r="C1388" s="5">
        <v>6117</v>
      </c>
      <c r="D1388" s="5">
        <v>4651000</v>
      </c>
      <c r="E1388">
        <f t="shared" si="63"/>
        <v>1.3152010320361214E-3</v>
      </c>
      <c r="F1388">
        <f t="shared" si="64"/>
        <v>1.3152010320361214</v>
      </c>
      <c r="G1388">
        <f t="shared" si="65"/>
        <v>0.27398953001846793</v>
      </c>
    </row>
    <row r="1389" spans="1:7">
      <c r="A1389">
        <v>1978</v>
      </c>
      <c r="B1389" t="s">
        <v>56</v>
      </c>
      <c r="C1389" s="5">
        <v>6184</v>
      </c>
      <c r="D1389" s="5">
        <v>4679000</v>
      </c>
      <c r="E1389">
        <f t="shared" si="63"/>
        <v>1.3216499251976917E-3</v>
      </c>
      <c r="F1389">
        <f t="shared" si="64"/>
        <v>1.3216499251976916</v>
      </c>
      <c r="G1389">
        <f t="shared" si="65"/>
        <v>0.27888089940104149</v>
      </c>
    </row>
    <row r="1390" spans="1:7">
      <c r="A1390">
        <v>1979</v>
      </c>
      <c r="B1390" t="s">
        <v>56</v>
      </c>
      <c r="C1390" s="5">
        <v>7839</v>
      </c>
      <c r="D1390" s="5">
        <v>4720000</v>
      </c>
      <c r="E1390">
        <f t="shared" si="63"/>
        <v>1.6608050847457627E-3</v>
      </c>
      <c r="F1390">
        <f t="shared" si="64"/>
        <v>1.6608050847457627</v>
      </c>
      <c r="G1390">
        <f t="shared" si="65"/>
        <v>0.50730247560912112</v>
      </c>
    </row>
    <row r="1391" spans="1:7">
      <c r="A1391">
        <v>1980</v>
      </c>
      <c r="B1391" t="s">
        <v>56</v>
      </c>
      <c r="C1391" s="5">
        <v>8546</v>
      </c>
      <c r="D1391" s="5">
        <v>4680917</v>
      </c>
      <c r="E1391">
        <f t="shared" si="63"/>
        <v>1.8257106460123091E-3</v>
      </c>
      <c r="F1391">
        <f t="shared" si="64"/>
        <v>1.8257106460123091</v>
      </c>
      <c r="G1391">
        <f t="shared" si="65"/>
        <v>0.60196930631510581</v>
      </c>
    </row>
    <row r="1392" spans="1:7">
      <c r="A1392">
        <v>1981</v>
      </c>
      <c r="B1392" t="s">
        <v>56</v>
      </c>
      <c r="C1392" s="5">
        <v>8904</v>
      </c>
      <c r="D1392" s="5">
        <v>4739000</v>
      </c>
      <c r="E1392">
        <f t="shared" si="63"/>
        <v>1.8788774002954209E-3</v>
      </c>
      <c r="F1392">
        <f t="shared" si="64"/>
        <v>1.8788774002954209</v>
      </c>
      <c r="G1392">
        <f t="shared" si="65"/>
        <v>0.63067447098779239</v>
      </c>
    </row>
    <row r="1393" spans="1:7">
      <c r="A1393">
        <v>1982</v>
      </c>
      <c r="B1393" t="s">
        <v>56</v>
      </c>
      <c r="C1393" s="5">
        <v>9077</v>
      </c>
      <c r="D1393" s="5">
        <v>4765000</v>
      </c>
      <c r="E1393">
        <f t="shared" si="63"/>
        <v>1.9049317943336831E-3</v>
      </c>
      <c r="F1393">
        <f t="shared" si="64"/>
        <v>1.9049317943336832</v>
      </c>
      <c r="G1393">
        <f t="shared" si="65"/>
        <v>0.64444620443832479</v>
      </c>
    </row>
    <row r="1394" spans="1:7">
      <c r="A1394">
        <v>1983</v>
      </c>
      <c r="B1394" t="s">
        <v>56</v>
      </c>
      <c r="C1394" s="5">
        <v>9070</v>
      </c>
      <c r="D1394" s="5">
        <v>4751000</v>
      </c>
      <c r="E1394">
        <f t="shared" si="63"/>
        <v>1.9090717743632918E-3</v>
      </c>
      <c r="F1394">
        <f t="shared" si="64"/>
        <v>1.9090717743632919</v>
      </c>
      <c r="G1394">
        <f t="shared" si="65"/>
        <v>0.64661714192226094</v>
      </c>
    </row>
    <row r="1395" spans="1:7">
      <c r="A1395">
        <v>1984</v>
      </c>
      <c r="B1395" t="s">
        <v>56</v>
      </c>
      <c r="C1395" s="5">
        <v>9367</v>
      </c>
      <c r="D1395" s="5">
        <v>4766000</v>
      </c>
      <c r="E1395">
        <f t="shared" si="63"/>
        <v>1.9653797733948804E-3</v>
      </c>
      <c r="F1395">
        <f t="shared" si="64"/>
        <v>1.9653797733948803</v>
      </c>
      <c r="G1395">
        <f t="shared" si="65"/>
        <v>0.6756854955504431</v>
      </c>
    </row>
    <row r="1396" spans="1:7">
      <c r="A1396">
        <v>1985</v>
      </c>
      <c r="B1396" t="s">
        <v>56</v>
      </c>
      <c r="C1396" s="5">
        <v>9880</v>
      </c>
      <c r="D1396" s="5">
        <v>4775000</v>
      </c>
      <c r="E1396">
        <f t="shared" si="63"/>
        <v>2.0691099476439789E-3</v>
      </c>
      <c r="F1396">
        <f t="shared" si="64"/>
        <v>2.0691099476439789</v>
      </c>
      <c r="G1396">
        <f t="shared" si="65"/>
        <v>0.7271185378270828</v>
      </c>
    </row>
    <row r="1397" spans="1:7">
      <c r="A1397">
        <v>1986</v>
      </c>
      <c r="B1397" t="s">
        <v>56</v>
      </c>
      <c r="C1397" s="5">
        <v>12339</v>
      </c>
      <c r="D1397" s="5">
        <v>4785000</v>
      </c>
      <c r="E1397">
        <f t="shared" si="63"/>
        <v>2.5786833855799374E-3</v>
      </c>
      <c r="F1397">
        <f t="shared" si="64"/>
        <v>2.5786833855799371</v>
      </c>
      <c r="G1397">
        <f t="shared" si="65"/>
        <v>0.94727895301147913</v>
      </c>
    </row>
    <row r="1398" spans="1:7">
      <c r="A1398">
        <v>1987</v>
      </c>
      <c r="B1398" t="s">
        <v>56</v>
      </c>
      <c r="C1398" s="5">
        <v>12014</v>
      </c>
      <c r="D1398" s="5">
        <v>4807000</v>
      </c>
      <c r="E1398">
        <f t="shared" si="63"/>
        <v>2.4992718951529018E-3</v>
      </c>
      <c r="F1398">
        <f t="shared" si="64"/>
        <v>2.4992718951529018</v>
      </c>
      <c r="G1398">
        <f t="shared" si="65"/>
        <v>0.91599944751614593</v>
      </c>
    </row>
    <row r="1399" spans="1:7">
      <c r="A1399">
        <v>1988</v>
      </c>
      <c r="B1399" t="s">
        <v>56</v>
      </c>
      <c r="C1399" s="5">
        <v>10414</v>
      </c>
      <c r="D1399" s="5">
        <v>4858000</v>
      </c>
      <c r="E1399">
        <f t="shared" si="63"/>
        <v>2.1436805269658297E-3</v>
      </c>
      <c r="F1399">
        <f t="shared" si="64"/>
        <v>2.1436805269658299</v>
      </c>
      <c r="G1399">
        <f t="shared" si="65"/>
        <v>0.76252422416072674</v>
      </c>
    </row>
    <row r="1400" spans="1:7">
      <c r="A1400">
        <v>1989</v>
      </c>
      <c r="B1400" t="s">
        <v>56</v>
      </c>
      <c r="C1400" s="5">
        <v>10834</v>
      </c>
      <c r="D1400" s="5">
        <v>4867000</v>
      </c>
      <c r="E1400">
        <f t="shared" si="63"/>
        <v>2.2260119169919866E-3</v>
      </c>
      <c r="F1400">
        <f t="shared" si="64"/>
        <v>2.2260119169919865</v>
      </c>
      <c r="G1400">
        <f t="shared" si="65"/>
        <v>0.80021160638438971</v>
      </c>
    </row>
    <row r="1401" spans="1:7">
      <c r="A1401">
        <v>1990</v>
      </c>
      <c r="B1401" t="s">
        <v>56</v>
      </c>
      <c r="C1401" s="5">
        <v>12948</v>
      </c>
      <c r="D1401" s="5">
        <v>4891769</v>
      </c>
      <c r="E1401">
        <f t="shared" si="63"/>
        <v>2.646895223384424E-3</v>
      </c>
      <c r="F1401">
        <f t="shared" si="64"/>
        <v>2.6468952233844241</v>
      </c>
      <c r="G1401">
        <f t="shared" si="65"/>
        <v>0.97338733930490939</v>
      </c>
    </row>
    <row r="1402" spans="1:7">
      <c r="A1402">
        <v>1991</v>
      </c>
      <c r="B1402" t="s">
        <v>56</v>
      </c>
      <c r="C1402" s="5">
        <v>13723</v>
      </c>
      <c r="D1402" s="5">
        <v>4955000</v>
      </c>
      <c r="E1402">
        <f t="shared" si="63"/>
        <v>2.7695257315842581E-3</v>
      </c>
      <c r="F1402">
        <f t="shared" si="64"/>
        <v>2.7695257315842583</v>
      </c>
      <c r="G1402">
        <f t="shared" si="65"/>
        <v>1.0186760895055449</v>
      </c>
    </row>
    <row r="1403" spans="1:7">
      <c r="A1403">
        <v>1992</v>
      </c>
      <c r="B1403" t="s">
        <v>56</v>
      </c>
      <c r="C1403" s="5">
        <v>13806</v>
      </c>
      <c r="D1403" s="5">
        <v>5007000</v>
      </c>
      <c r="E1403">
        <f t="shared" si="63"/>
        <v>2.7573397243858596E-3</v>
      </c>
      <c r="F1403">
        <f t="shared" si="64"/>
        <v>2.7573397243858597</v>
      </c>
      <c r="G1403">
        <f t="shared" si="65"/>
        <v>1.0142663469334761</v>
      </c>
    </row>
    <row r="1404" spans="1:7">
      <c r="A1404">
        <v>1993</v>
      </c>
      <c r="B1404" t="s">
        <v>56</v>
      </c>
      <c r="C1404" s="5">
        <v>13321</v>
      </c>
      <c r="D1404" s="5">
        <v>5038000</v>
      </c>
      <c r="E1404">
        <f t="shared" si="63"/>
        <v>2.6441048034934497E-3</v>
      </c>
      <c r="F1404">
        <f t="shared" si="64"/>
        <v>2.6441048034934496</v>
      </c>
      <c r="G1404">
        <f t="shared" si="65"/>
        <v>0.97233255943890717</v>
      </c>
    </row>
    <row r="1405" spans="1:7">
      <c r="A1405">
        <v>1994</v>
      </c>
      <c r="B1405" t="s">
        <v>56</v>
      </c>
      <c r="C1405" s="5">
        <v>13748</v>
      </c>
      <c r="D1405" s="5">
        <v>5082000</v>
      </c>
      <c r="E1405">
        <f t="shared" si="63"/>
        <v>2.7052341597796144E-3</v>
      </c>
      <c r="F1405">
        <f t="shared" si="64"/>
        <v>2.7052341597796143</v>
      </c>
      <c r="G1405">
        <f t="shared" si="65"/>
        <v>0.99518847408961508</v>
      </c>
    </row>
    <row r="1406" spans="1:7">
      <c r="A1406">
        <v>1995</v>
      </c>
      <c r="B1406" t="s">
        <v>56</v>
      </c>
      <c r="C1406" s="5">
        <v>14399</v>
      </c>
      <c r="D1406" s="5">
        <v>5123000</v>
      </c>
      <c r="E1406">
        <f t="shared" ref="E1406:E1411" si="66">C1406/D1406</f>
        <v>2.8106578176849504E-3</v>
      </c>
      <c r="F1406">
        <f t="shared" ref="F1406:F1411" si="67">E1406*1000</f>
        <v>2.8106578176849504</v>
      </c>
      <c r="G1406">
        <f t="shared" ref="G1406:G1411" si="68">LN(F1406)</f>
        <v>1.0334185547690682</v>
      </c>
    </row>
    <row r="1407" spans="1:7">
      <c r="A1407">
        <v>1996</v>
      </c>
      <c r="B1407" t="s">
        <v>56</v>
      </c>
      <c r="C1407" s="5">
        <v>13039</v>
      </c>
      <c r="D1407" s="5">
        <v>5160000</v>
      </c>
      <c r="E1407">
        <f t="shared" si="66"/>
        <v>2.5269379844961239E-3</v>
      </c>
      <c r="F1407">
        <f t="shared" si="67"/>
        <v>2.5269379844961239</v>
      </c>
      <c r="G1407">
        <f t="shared" si="68"/>
        <v>0.92700828694786386</v>
      </c>
    </row>
    <row r="1408" spans="1:7">
      <c r="A1408">
        <v>1997</v>
      </c>
      <c r="B1408" t="s">
        <v>56</v>
      </c>
      <c r="C1408" s="5">
        <v>13988</v>
      </c>
      <c r="D1408" s="5">
        <v>5170000</v>
      </c>
      <c r="E1408">
        <f t="shared" si="66"/>
        <v>2.7056092843326888E-3</v>
      </c>
      <c r="F1408">
        <f t="shared" si="67"/>
        <v>2.7056092843326889</v>
      </c>
      <c r="G1408">
        <f t="shared" si="68"/>
        <v>0.99532713068079171</v>
      </c>
    </row>
    <row r="1409" spans="1:7">
      <c r="A1409">
        <v>1998</v>
      </c>
      <c r="B1409" t="s">
        <v>56</v>
      </c>
      <c r="C1409" s="5">
        <v>13009</v>
      </c>
      <c r="D1409" s="5">
        <v>5224000</v>
      </c>
      <c r="E1409">
        <f t="shared" si="66"/>
        <v>2.4902373660030627E-3</v>
      </c>
      <c r="F1409">
        <f t="shared" si="67"/>
        <v>2.4902373660030626</v>
      </c>
      <c r="G1409">
        <f t="shared" si="68"/>
        <v>0.91237803364529191</v>
      </c>
    </row>
    <row r="1410" spans="1:7">
      <c r="A1410">
        <v>1999</v>
      </c>
      <c r="B1410" t="s">
        <v>56</v>
      </c>
      <c r="C1410" s="5">
        <v>12908</v>
      </c>
      <c r="D1410" s="5">
        <v>5250446</v>
      </c>
      <c r="E1410">
        <f t="shared" si="66"/>
        <v>2.4584578148218266E-3</v>
      </c>
      <c r="F1410">
        <f t="shared" si="67"/>
        <v>2.4584578148218266</v>
      </c>
      <c r="G1410">
        <f t="shared" si="68"/>
        <v>0.89953424881347976</v>
      </c>
    </row>
    <row r="1411" spans="1:7">
      <c r="A1411">
        <v>2000</v>
      </c>
      <c r="B1411" t="s">
        <v>56</v>
      </c>
      <c r="C1411" s="5">
        <v>12700</v>
      </c>
      <c r="D1411" s="5">
        <v>5363675</v>
      </c>
      <c r="E1411">
        <f t="shared" si="66"/>
        <v>2.3677795541303306E-3</v>
      </c>
      <c r="F1411">
        <f t="shared" si="67"/>
        <v>2.3677795541303306</v>
      </c>
      <c r="G1411">
        <f t="shared" si="68"/>
        <v>0.86195261899331055</v>
      </c>
    </row>
    <row r="1412" spans="1:7">
      <c r="A1412">
        <v>1973</v>
      </c>
      <c r="B1412" t="s">
        <v>57</v>
      </c>
      <c r="C1412" s="5">
        <v>763</v>
      </c>
      <c r="D1412" s="5">
        <v>353000</v>
      </c>
      <c r="E1412">
        <v>1.5584450402144772E-2</v>
      </c>
      <c r="F1412">
        <v>15.584450402144771</v>
      </c>
      <c r="G1412">
        <v>2.7462736480575352</v>
      </c>
    </row>
    <row r="1413" spans="1:7">
      <c r="A1413">
        <v>1974</v>
      </c>
      <c r="B1413" t="s">
        <v>57</v>
      </c>
      <c r="C1413" s="5">
        <v>519</v>
      </c>
      <c r="D1413" s="5">
        <v>359000</v>
      </c>
      <c r="E1413">
        <v>1.6030428769017981E-2</v>
      </c>
      <c r="F1413">
        <v>16.030428769017981</v>
      </c>
      <c r="G1413">
        <v>2.7744887141750327</v>
      </c>
    </row>
    <row r="1414" spans="1:7">
      <c r="A1414">
        <v>1975</v>
      </c>
      <c r="B1414" t="s">
        <v>57</v>
      </c>
      <c r="C1414" s="5">
        <v>764</v>
      </c>
      <c r="D1414" s="5">
        <v>374000</v>
      </c>
      <c r="E1414">
        <v>1.7743016759776537E-2</v>
      </c>
      <c r="F1414">
        <v>17.743016759776538</v>
      </c>
      <c r="G1414">
        <v>2.8759920165262716</v>
      </c>
    </row>
    <row r="1415" spans="1:7">
      <c r="A1415">
        <v>1976</v>
      </c>
      <c r="B1415" t="s">
        <v>57</v>
      </c>
      <c r="C1415" s="5">
        <v>851</v>
      </c>
      <c r="D1415" s="5">
        <v>390000</v>
      </c>
      <c r="E1415">
        <v>1.4813390313390313E-2</v>
      </c>
      <c r="F1415">
        <v>14.813390313390313</v>
      </c>
      <c r="G1415">
        <v>2.6955315226344214</v>
      </c>
    </row>
    <row r="1416" spans="1:7">
      <c r="A1416">
        <v>1977</v>
      </c>
      <c r="B1416" t="s">
        <v>57</v>
      </c>
      <c r="C1416" s="5">
        <v>978</v>
      </c>
      <c r="D1416" s="5">
        <v>406000</v>
      </c>
      <c r="E1416">
        <v>1.4265217391304348E-2</v>
      </c>
      <c r="F1416">
        <v>14.265217391304349</v>
      </c>
      <c r="G1416">
        <v>2.6578242240379062</v>
      </c>
    </row>
    <row r="1417" spans="1:7">
      <c r="A1417">
        <v>1978</v>
      </c>
      <c r="B1417" t="s">
        <v>57</v>
      </c>
      <c r="C1417" s="5">
        <v>1189</v>
      </c>
      <c r="D1417" s="5">
        <v>424000</v>
      </c>
      <c r="E1417">
        <v>1.4117210682492581E-2</v>
      </c>
      <c r="F1417">
        <v>14.117210682492582</v>
      </c>
      <c r="G1417">
        <v>2.6473946688179431</v>
      </c>
    </row>
    <row r="1418" spans="1:7">
      <c r="A1418">
        <v>1979</v>
      </c>
      <c r="B1418" t="s">
        <v>57</v>
      </c>
      <c r="C1418" s="5">
        <v>1579</v>
      </c>
      <c r="D1418" s="5">
        <v>450000</v>
      </c>
      <c r="E1418">
        <v>1.6086890243902439E-2</v>
      </c>
      <c r="F1418">
        <v>16.086890243902438</v>
      </c>
      <c r="G1418">
        <v>2.7780046697270011</v>
      </c>
    </row>
    <row r="1419" spans="1:7">
      <c r="A1419">
        <v>1980</v>
      </c>
      <c r="B1419" t="s">
        <v>57</v>
      </c>
      <c r="C1419" s="5">
        <v>1841</v>
      </c>
      <c r="D1419" s="5">
        <v>468954</v>
      </c>
      <c r="E1419">
        <v>2.0106008346543709E-2</v>
      </c>
      <c r="F1419">
        <v>20.10600834654371</v>
      </c>
      <c r="G1419">
        <v>3.0010186931101543</v>
      </c>
    </row>
    <row r="1420" spans="1:7">
      <c r="A1420">
        <v>1981</v>
      </c>
      <c r="B1420" t="s">
        <v>57</v>
      </c>
      <c r="C1420" s="5">
        <v>2116</v>
      </c>
      <c r="D1420" s="5">
        <v>492000</v>
      </c>
      <c r="E1420">
        <v>2.2748427672955974E-2</v>
      </c>
      <c r="F1420">
        <v>22.748427672955973</v>
      </c>
      <c r="G1420">
        <v>3.1244960297318665</v>
      </c>
    </row>
    <row r="1421" spans="1:7">
      <c r="A1421">
        <v>1982</v>
      </c>
      <c r="B1421" t="s">
        <v>57</v>
      </c>
      <c r="C1421" s="5">
        <v>1527</v>
      </c>
      <c r="D1421" s="5">
        <v>502000</v>
      </c>
      <c r="E1421">
        <v>2.1231378763866878E-2</v>
      </c>
      <c r="F1421">
        <v>21.231378763866879</v>
      </c>
      <c r="G1421">
        <v>3.0554802177357727</v>
      </c>
    </row>
    <row r="1422" spans="1:7">
      <c r="A1422">
        <v>1983</v>
      </c>
      <c r="B1422" t="s">
        <v>57</v>
      </c>
      <c r="C1422" s="5">
        <v>1219</v>
      </c>
      <c r="D1422" s="5">
        <v>514000</v>
      </c>
      <c r="E1422">
        <v>1.9154093097913324E-2</v>
      </c>
      <c r="F1422">
        <v>19.154093097913325</v>
      </c>
      <c r="G1422">
        <v>2.9525164315822026</v>
      </c>
    </row>
    <row r="1423" spans="1:7">
      <c r="A1423">
        <v>1984</v>
      </c>
      <c r="B1423" t="s">
        <v>57</v>
      </c>
      <c r="C1423" s="5">
        <v>1237</v>
      </c>
      <c r="D1423" s="5">
        <v>511000</v>
      </c>
      <c r="E1423">
        <v>1.7215088282504013E-2</v>
      </c>
      <c r="F1423">
        <v>17.215088282504013</v>
      </c>
      <c r="G1423">
        <v>2.8457862250087644</v>
      </c>
    </row>
    <row r="1424" spans="1:7">
      <c r="A1424">
        <v>1985</v>
      </c>
      <c r="B1424" t="s">
        <v>57</v>
      </c>
      <c r="C1424" s="5">
        <v>1307</v>
      </c>
      <c r="D1424" s="5">
        <v>509000</v>
      </c>
      <c r="E1424">
        <v>1.6247603833865816E-2</v>
      </c>
      <c r="F1424">
        <v>16.247603833865817</v>
      </c>
      <c r="G1424">
        <v>2.7879454415254976</v>
      </c>
    </row>
    <row r="1425" spans="1:7">
      <c r="A1425">
        <v>1986</v>
      </c>
      <c r="B1425" t="s">
        <v>57</v>
      </c>
      <c r="C1425" s="5">
        <v>1486</v>
      </c>
      <c r="D1425" s="5">
        <v>507000</v>
      </c>
      <c r="E1425">
        <v>1.5052715654952076E-2</v>
      </c>
      <c r="F1425">
        <v>15.052715654952076</v>
      </c>
      <c r="G1425">
        <v>2.7115584171066578</v>
      </c>
    </row>
    <row r="1426" spans="1:7">
      <c r="A1426">
        <v>1987</v>
      </c>
      <c r="B1426" t="s">
        <v>57</v>
      </c>
      <c r="C1426" s="5">
        <v>1387</v>
      </c>
      <c r="D1426" s="5">
        <v>490000</v>
      </c>
      <c r="E1426">
        <v>1.6102893890675242E-2</v>
      </c>
      <c r="F1426">
        <v>16.102893890675244</v>
      </c>
      <c r="G1426">
        <v>2.7789990006007006</v>
      </c>
    </row>
    <row r="1427" spans="1:7">
      <c r="A1427">
        <v>1988</v>
      </c>
      <c r="B1427" t="s">
        <v>57</v>
      </c>
      <c r="C1427" s="5">
        <v>1479</v>
      </c>
      <c r="D1427" s="5">
        <v>471000</v>
      </c>
      <c r="E1427">
        <v>1.9216129032258066E-2</v>
      </c>
      <c r="F1427">
        <v>19.216129032258067</v>
      </c>
      <c r="G1427">
        <v>2.9557499801494957</v>
      </c>
    </row>
    <row r="1428" spans="1:7">
      <c r="A1428">
        <v>1989</v>
      </c>
      <c r="B1428" t="s">
        <v>57</v>
      </c>
      <c r="C1428" s="5">
        <v>1227</v>
      </c>
      <c r="D1428" s="5">
        <v>475000</v>
      </c>
      <c r="E1428">
        <v>2.141887417218543E-2</v>
      </c>
      <c r="F1428">
        <v>21.418874172185429</v>
      </c>
      <c r="G1428">
        <v>3.0642725039830867</v>
      </c>
    </row>
    <row r="1429" spans="1:7">
      <c r="A1429">
        <v>1990</v>
      </c>
      <c r="B1429" t="s">
        <v>57</v>
      </c>
      <c r="C1429" s="5">
        <v>1367</v>
      </c>
      <c r="D1429" s="5">
        <v>453588</v>
      </c>
      <c r="E1429">
        <v>2.458230350963915E-2</v>
      </c>
      <c r="F1429">
        <v>24.58230350963915</v>
      </c>
      <c r="G1429">
        <v>3.2020268145410387</v>
      </c>
    </row>
    <row r="1430" spans="1:7">
      <c r="A1430">
        <v>1991</v>
      </c>
      <c r="B1430" t="s">
        <v>57</v>
      </c>
      <c r="C1430" s="5">
        <v>1427</v>
      </c>
      <c r="D1430" s="5">
        <v>460000</v>
      </c>
      <c r="E1430">
        <v>2.4533444816053511E-2</v>
      </c>
      <c r="F1430">
        <v>24.53344481605351</v>
      </c>
      <c r="G1430">
        <v>3.2000372811890121</v>
      </c>
    </row>
    <row r="1431" spans="1:7">
      <c r="A1431">
        <v>1992</v>
      </c>
      <c r="B1431" t="s">
        <v>57</v>
      </c>
      <c r="C1431" s="5">
        <v>1489</v>
      </c>
      <c r="D1431" s="5">
        <v>466000</v>
      </c>
      <c r="E1431">
        <v>2.8327674023769102E-2</v>
      </c>
      <c r="F1431">
        <v>28.327674023769102</v>
      </c>
      <c r="G1431">
        <v>3.3438392075338879</v>
      </c>
    </row>
    <row r="1432" spans="1:7">
      <c r="A1432">
        <v>1993</v>
      </c>
      <c r="B1432" t="s">
        <v>57</v>
      </c>
      <c r="C1432" s="5">
        <v>1345</v>
      </c>
      <c r="D1432" s="5">
        <v>470000</v>
      </c>
      <c r="E1432">
        <v>2.9217993079584774E-2</v>
      </c>
      <c r="F1432">
        <v>29.217993079584772</v>
      </c>
      <c r="G1432">
        <v>3.3747847208557791</v>
      </c>
    </row>
    <row r="1433" spans="1:7">
      <c r="A1433">
        <v>1994</v>
      </c>
      <c r="B1433" t="s">
        <v>57</v>
      </c>
      <c r="C1433" s="5">
        <v>1297</v>
      </c>
      <c r="D1433" s="5">
        <v>476000</v>
      </c>
      <c r="E1433">
        <v>2.6626315789473685E-2</v>
      </c>
      <c r="F1433">
        <v>26.626315789473686</v>
      </c>
      <c r="G1433">
        <v>3.2819000421314501</v>
      </c>
    </row>
    <row r="1434" spans="1:7">
      <c r="A1434">
        <v>1995</v>
      </c>
      <c r="B1434" t="s">
        <v>57</v>
      </c>
      <c r="C1434" s="5">
        <v>1220</v>
      </c>
      <c r="D1434" s="5">
        <v>480000</v>
      </c>
      <c r="E1434">
        <v>2.6613718411552346E-2</v>
      </c>
      <c r="F1434">
        <v>26.613718411552345</v>
      </c>
      <c r="G1434">
        <v>3.2814268126023753</v>
      </c>
    </row>
    <row r="1435" spans="1:7">
      <c r="A1435">
        <v>1996</v>
      </c>
      <c r="B1435" t="s">
        <v>57</v>
      </c>
      <c r="C1435" s="5">
        <v>1201</v>
      </c>
      <c r="D1435" s="5">
        <v>481000</v>
      </c>
      <c r="E1435">
        <v>2.4697974217311233E-2</v>
      </c>
      <c r="F1435">
        <v>24.697974217311234</v>
      </c>
      <c r="G1435">
        <v>3.2067212247770049</v>
      </c>
    </row>
    <row r="1436" spans="1:7">
      <c r="A1436">
        <v>1997</v>
      </c>
      <c r="B1436" t="s">
        <v>57</v>
      </c>
      <c r="C1436" s="5">
        <v>1225</v>
      </c>
      <c r="D1436" s="5">
        <v>480000</v>
      </c>
      <c r="E1436">
        <v>2.0241965973534972E-2</v>
      </c>
      <c r="F1436">
        <v>20.24196597353497</v>
      </c>
      <c r="G1436">
        <v>3.0077579727819437</v>
      </c>
    </row>
    <row r="1437" spans="1:7">
      <c r="A1437">
        <v>1998</v>
      </c>
      <c r="B1437" t="s">
        <v>57</v>
      </c>
      <c r="C1437" s="5">
        <v>1191</v>
      </c>
      <c r="D1437" s="5">
        <v>481000</v>
      </c>
      <c r="E1437">
        <v>1.718546845124283E-2</v>
      </c>
      <c r="F1437">
        <v>17.18546845124283</v>
      </c>
      <c r="G1437">
        <v>2.8440641692402968</v>
      </c>
    </row>
    <row r="1438" spans="1:7">
      <c r="A1438">
        <v>1999</v>
      </c>
      <c r="B1438" t="s">
        <v>57</v>
      </c>
      <c r="C1438" s="5">
        <v>1115</v>
      </c>
      <c r="D1438" s="5">
        <v>479602</v>
      </c>
      <c r="E1438">
        <v>1.6277456647398846E-2</v>
      </c>
      <c r="F1438">
        <v>16.277456647398846</v>
      </c>
      <c r="G1438">
        <v>2.7897811227801541</v>
      </c>
    </row>
    <row r="1439" spans="1:7">
      <c r="A1439">
        <v>2000</v>
      </c>
      <c r="B1439" t="s">
        <v>57</v>
      </c>
      <c r="C1439" s="5">
        <v>1316</v>
      </c>
      <c r="D1439" s="5">
        <v>493782</v>
      </c>
      <c r="E1439">
        <v>1.5078864243023883E-2</v>
      </c>
      <c r="F1439">
        <v>15.078864243023883</v>
      </c>
      <c r="G1439">
        <v>2.7132940442941145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4"/>
  <sheetViews>
    <sheetView workbookViewId="0">
      <selection activeCell="A2" sqref="A2"/>
    </sheetView>
  </sheetViews>
  <sheetFormatPr baseColWidth="10" defaultRowHeight="15" x14ac:dyDescent="0"/>
  <sheetData>
    <row r="1" spans="1:7">
      <c r="A1" t="s">
        <v>0</v>
      </c>
      <c r="B1" t="s">
        <v>1</v>
      </c>
      <c r="C1" t="s">
        <v>64</v>
      </c>
      <c r="D1" t="s">
        <v>2</v>
      </c>
      <c r="E1" t="s">
        <v>65</v>
      </c>
      <c r="F1" t="s">
        <v>67</v>
      </c>
      <c r="G1" t="s">
        <v>66</v>
      </c>
    </row>
    <row r="2" spans="1:7">
      <c r="A2">
        <v>1984</v>
      </c>
      <c r="B2" t="s">
        <v>7</v>
      </c>
      <c r="C2" s="7">
        <v>10482</v>
      </c>
      <c r="D2" s="1">
        <v>3990000</v>
      </c>
      <c r="E2">
        <f t="shared" ref="E2:E65" si="0">C2/D2</f>
        <v>2.6270676691729322E-3</v>
      </c>
      <c r="F2">
        <f t="shared" ref="F2:F65" si="1">E2*1000</f>
        <v>2.627067669172932</v>
      </c>
      <c r="G2">
        <f t="shared" ref="G2:G65" si="2">LN(F2)</f>
        <v>0.96586826947820226</v>
      </c>
    </row>
    <row r="3" spans="1:7">
      <c r="A3">
        <v>1985</v>
      </c>
      <c r="B3" t="s">
        <v>7</v>
      </c>
      <c r="C3" s="7">
        <v>11015</v>
      </c>
      <c r="D3" s="1">
        <v>4021000</v>
      </c>
      <c r="E3">
        <f t="shared" si="0"/>
        <v>2.739368316339219E-3</v>
      </c>
      <c r="F3">
        <f t="shared" si="1"/>
        <v>2.7393683163392191</v>
      </c>
      <c r="G3">
        <f t="shared" si="2"/>
        <v>1.0077273523391694</v>
      </c>
    </row>
    <row r="4" spans="1:7">
      <c r="A4">
        <v>1986</v>
      </c>
      <c r="B4" t="s">
        <v>7</v>
      </c>
      <c r="C4" s="7">
        <v>11710</v>
      </c>
      <c r="D4" s="1">
        <v>4053000</v>
      </c>
      <c r="E4">
        <f t="shared" si="0"/>
        <v>2.8892178633111274E-3</v>
      </c>
      <c r="F4">
        <f t="shared" si="1"/>
        <v>2.8892178633111274</v>
      </c>
      <c r="G4">
        <f t="shared" si="2"/>
        <v>1.0609858299634545</v>
      </c>
    </row>
    <row r="5" spans="1:7">
      <c r="A5">
        <v>1987</v>
      </c>
      <c r="B5" t="s">
        <v>7</v>
      </c>
      <c r="C5" s="7">
        <v>12827</v>
      </c>
      <c r="D5" s="1">
        <v>4083000</v>
      </c>
      <c r="E5">
        <f t="shared" si="0"/>
        <v>3.14156257653686E-3</v>
      </c>
      <c r="F5">
        <f t="shared" si="1"/>
        <v>3.14156257653686</v>
      </c>
      <c r="G5">
        <f t="shared" si="2"/>
        <v>1.1447203119802749</v>
      </c>
    </row>
    <row r="6" spans="1:7">
      <c r="A6">
        <v>1988</v>
      </c>
      <c r="B6" t="s">
        <v>7</v>
      </c>
      <c r="C6" s="7">
        <v>12610</v>
      </c>
      <c r="D6" s="1">
        <v>4127000</v>
      </c>
      <c r="E6">
        <f t="shared" si="0"/>
        <v>3.0554882481221225E-3</v>
      </c>
      <c r="F6">
        <f t="shared" si="1"/>
        <v>3.0554882481221224</v>
      </c>
      <c r="G6">
        <f t="shared" si="2"/>
        <v>1.1169393992063834</v>
      </c>
    </row>
    <row r="7" spans="1:7">
      <c r="A7">
        <v>1989</v>
      </c>
      <c r="B7" t="s">
        <v>7</v>
      </c>
      <c r="C7" s="7">
        <v>13907</v>
      </c>
      <c r="D7" s="1">
        <v>4118000</v>
      </c>
      <c r="E7">
        <f t="shared" si="0"/>
        <v>3.3771248178727539E-3</v>
      </c>
      <c r="F7">
        <f t="shared" si="1"/>
        <v>3.3771248178727538</v>
      </c>
      <c r="G7">
        <f t="shared" si="2"/>
        <v>1.2170247018908762</v>
      </c>
    </row>
    <row r="8" spans="1:7">
      <c r="A8">
        <v>1990</v>
      </c>
      <c r="B8" t="s">
        <v>7</v>
      </c>
      <c r="C8" s="7">
        <v>15665</v>
      </c>
      <c r="D8" s="1">
        <v>4040587</v>
      </c>
      <c r="E8">
        <f t="shared" si="0"/>
        <v>3.8769119437349077E-3</v>
      </c>
      <c r="F8">
        <f t="shared" si="1"/>
        <v>3.8769119437349078</v>
      </c>
      <c r="G8">
        <f t="shared" si="2"/>
        <v>1.3550389459559844</v>
      </c>
    </row>
    <row r="9" spans="1:7">
      <c r="A9">
        <v>1991</v>
      </c>
      <c r="B9" t="s">
        <v>7</v>
      </c>
      <c r="C9" s="7">
        <v>16760</v>
      </c>
      <c r="D9" s="1">
        <v>4089000</v>
      </c>
      <c r="E9">
        <f t="shared" si="0"/>
        <v>4.0988016629982882E-3</v>
      </c>
      <c r="F9">
        <f t="shared" si="1"/>
        <v>4.0988016629982882</v>
      </c>
      <c r="G9">
        <f t="shared" si="2"/>
        <v>1.4106946536714318</v>
      </c>
    </row>
    <row r="10" spans="1:7">
      <c r="A10">
        <v>1992</v>
      </c>
      <c r="B10" t="s">
        <v>7</v>
      </c>
      <c r="C10" s="7">
        <v>17453</v>
      </c>
      <c r="D10" s="1">
        <v>4136000</v>
      </c>
      <c r="E10">
        <f t="shared" si="0"/>
        <v>4.2197775628626689E-3</v>
      </c>
      <c r="F10">
        <f t="shared" si="1"/>
        <v>4.219777562862669</v>
      </c>
      <c r="G10">
        <f t="shared" si="2"/>
        <v>1.4397824164365716</v>
      </c>
    </row>
    <row r="11" spans="1:7">
      <c r="A11">
        <v>1993</v>
      </c>
      <c r="B11" t="s">
        <v>7</v>
      </c>
      <c r="C11" s="7">
        <v>18624</v>
      </c>
      <c r="D11" s="1">
        <v>4187000</v>
      </c>
      <c r="E11">
        <f t="shared" si="0"/>
        <v>4.4480534989252444E-3</v>
      </c>
      <c r="F11">
        <f t="shared" si="1"/>
        <v>4.448053498925244</v>
      </c>
      <c r="G11">
        <f t="shared" si="2"/>
        <v>1.4924665845120209</v>
      </c>
    </row>
    <row r="12" spans="1:7">
      <c r="A12">
        <v>1994</v>
      </c>
      <c r="B12" t="s">
        <v>7</v>
      </c>
      <c r="C12" s="7">
        <v>19573</v>
      </c>
      <c r="D12" s="1">
        <v>4219000</v>
      </c>
      <c r="E12">
        <f t="shared" si="0"/>
        <v>4.6392510073477123E-3</v>
      </c>
      <c r="F12">
        <f t="shared" si="1"/>
        <v>4.6392510073477125</v>
      </c>
      <c r="G12">
        <f t="shared" si="2"/>
        <v>1.534552932378185</v>
      </c>
    </row>
    <row r="13" spans="1:7">
      <c r="A13">
        <v>1995</v>
      </c>
      <c r="B13" t="s">
        <v>7</v>
      </c>
      <c r="C13" s="7">
        <v>20718</v>
      </c>
      <c r="D13" s="1">
        <v>4253000</v>
      </c>
      <c r="E13">
        <f t="shared" si="0"/>
        <v>4.8713849047731014E-3</v>
      </c>
      <c r="F13">
        <f t="shared" si="1"/>
        <v>4.8713849047731017</v>
      </c>
      <c r="G13">
        <f t="shared" si="2"/>
        <v>1.5833782713644138</v>
      </c>
    </row>
    <row r="14" spans="1:7">
      <c r="A14">
        <v>1996</v>
      </c>
      <c r="B14" t="s">
        <v>7</v>
      </c>
      <c r="C14" s="7">
        <v>21760</v>
      </c>
      <c r="D14" s="1">
        <v>4273000</v>
      </c>
      <c r="E14">
        <f t="shared" si="0"/>
        <v>5.0924409080271476E-3</v>
      </c>
      <c r="F14">
        <f t="shared" si="1"/>
        <v>5.0924409080271476</v>
      </c>
      <c r="G14">
        <f t="shared" si="2"/>
        <v>1.6277572653258541</v>
      </c>
    </row>
    <row r="15" spans="1:7">
      <c r="A15">
        <v>1984</v>
      </c>
      <c r="B15" t="s">
        <v>8</v>
      </c>
      <c r="C15" s="7">
        <v>1967</v>
      </c>
      <c r="D15" s="5">
        <v>500000</v>
      </c>
      <c r="E15">
        <f t="shared" si="0"/>
        <v>3.934E-3</v>
      </c>
      <c r="F15">
        <f t="shared" si="1"/>
        <v>3.9340000000000002</v>
      </c>
      <c r="G15">
        <f t="shared" si="2"/>
        <v>1.3696567199668674</v>
      </c>
    </row>
    <row r="16" spans="1:7">
      <c r="A16">
        <v>1985</v>
      </c>
      <c r="B16" t="s">
        <v>8</v>
      </c>
      <c r="C16" s="7">
        <v>2329</v>
      </c>
      <c r="D16" s="5">
        <v>521000</v>
      </c>
      <c r="E16">
        <f t="shared" si="0"/>
        <v>4.4702495201535512E-3</v>
      </c>
      <c r="F16">
        <f t="shared" si="1"/>
        <v>4.4702495201535513</v>
      </c>
      <c r="G16">
        <f t="shared" si="2"/>
        <v>1.4974442281309741</v>
      </c>
    </row>
    <row r="17" spans="1:7">
      <c r="A17">
        <v>1986</v>
      </c>
      <c r="B17" t="s">
        <v>8</v>
      </c>
      <c r="C17" s="7">
        <v>2460</v>
      </c>
      <c r="D17" s="5">
        <v>534000</v>
      </c>
      <c r="E17">
        <f t="shared" si="0"/>
        <v>4.6067415730337083E-3</v>
      </c>
      <c r="F17">
        <f t="shared" si="1"/>
        <v>4.606741573033708</v>
      </c>
      <c r="G17">
        <f t="shared" si="2"/>
        <v>1.5275207899662138</v>
      </c>
    </row>
    <row r="18" spans="1:7">
      <c r="A18">
        <v>1987</v>
      </c>
      <c r="B18" t="s">
        <v>8</v>
      </c>
      <c r="C18" s="7">
        <v>2528</v>
      </c>
      <c r="D18" s="5">
        <v>525000</v>
      </c>
      <c r="E18">
        <f t="shared" si="0"/>
        <v>4.8152380952380955E-3</v>
      </c>
      <c r="F18">
        <f t="shared" si="1"/>
        <v>4.8152380952380955</v>
      </c>
      <c r="G18">
        <f t="shared" si="2"/>
        <v>1.5717854926751245</v>
      </c>
    </row>
    <row r="19" spans="1:7">
      <c r="A19">
        <v>1988</v>
      </c>
      <c r="B19" t="s">
        <v>8</v>
      </c>
      <c r="C19" s="7">
        <v>2588</v>
      </c>
      <c r="D19" s="5">
        <v>513000</v>
      </c>
      <c r="E19">
        <f t="shared" si="0"/>
        <v>5.0448343079922027E-3</v>
      </c>
      <c r="F19">
        <f t="shared" si="1"/>
        <v>5.0448343079922031</v>
      </c>
      <c r="G19">
        <f t="shared" si="2"/>
        <v>1.6183648104500217</v>
      </c>
    </row>
    <row r="20" spans="1:7">
      <c r="A20">
        <v>1989</v>
      </c>
      <c r="B20" t="s">
        <v>8</v>
      </c>
      <c r="C20" s="7">
        <v>2744</v>
      </c>
      <c r="D20" s="5">
        <v>527000</v>
      </c>
      <c r="E20">
        <f t="shared" si="0"/>
        <v>5.2068311195445924E-3</v>
      </c>
      <c r="F20">
        <f t="shared" si="1"/>
        <v>5.2068311195445922</v>
      </c>
      <c r="G20">
        <f t="shared" si="2"/>
        <v>1.6499714403044135</v>
      </c>
    </row>
    <row r="21" spans="1:7">
      <c r="A21">
        <v>1990</v>
      </c>
      <c r="B21" t="s">
        <v>8</v>
      </c>
      <c r="C21" s="7">
        <v>2622</v>
      </c>
      <c r="D21" s="5">
        <v>550043</v>
      </c>
      <c r="E21">
        <f t="shared" si="0"/>
        <v>4.7669000423603246E-3</v>
      </c>
      <c r="F21">
        <f t="shared" si="1"/>
        <v>4.7669000423603247</v>
      </c>
      <c r="G21">
        <f t="shared" si="2"/>
        <v>1.5616962073349858</v>
      </c>
    </row>
    <row r="22" spans="1:7">
      <c r="A22">
        <v>1991</v>
      </c>
      <c r="B22" t="s">
        <v>8</v>
      </c>
      <c r="C22" s="7">
        <v>2706</v>
      </c>
      <c r="D22" s="5">
        <v>570000</v>
      </c>
      <c r="E22">
        <f t="shared" si="0"/>
        <v>4.7473684210526312E-3</v>
      </c>
      <c r="F22">
        <f t="shared" si="1"/>
        <v>4.7473684210526308</v>
      </c>
      <c r="G22">
        <f t="shared" si="2"/>
        <v>1.5575904479021374</v>
      </c>
    </row>
    <row r="23" spans="1:7">
      <c r="A23">
        <v>1992</v>
      </c>
      <c r="B23" t="s">
        <v>8</v>
      </c>
      <c r="C23" s="7">
        <v>2865</v>
      </c>
      <c r="D23" s="5">
        <v>587000</v>
      </c>
      <c r="E23">
        <f t="shared" si="0"/>
        <v>4.8807495741056217E-3</v>
      </c>
      <c r="F23">
        <f t="shared" si="1"/>
        <v>4.8807495741056215</v>
      </c>
      <c r="G23">
        <f t="shared" si="2"/>
        <v>1.5852988093207434</v>
      </c>
    </row>
    <row r="24" spans="1:7">
      <c r="A24">
        <v>1993</v>
      </c>
      <c r="B24" t="s">
        <v>8</v>
      </c>
      <c r="C24" s="7">
        <v>2703</v>
      </c>
      <c r="D24" s="5">
        <v>599000</v>
      </c>
      <c r="E24">
        <f t="shared" si="0"/>
        <v>4.5125208681135228E-3</v>
      </c>
      <c r="F24">
        <f t="shared" si="1"/>
        <v>4.5125208681135227</v>
      </c>
      <c r="G24">
        <f t="shared" si="2"/>
        <v>1.5068559481609982</v>
      </c>
    </row>
    <row r="25" spans="1:7">
      <c r="A25">
        <v>1994</v>
      </c>
      <c r="B25" t="s">
        <v>8</v>
      </c>
      <c r="C25" s="7">
        <v>3292</v>
      </c>
      <c r="D25" s="5">
        <v>606000</v>
      </c>
      <c r="E25">
        <f t="shared" si="0"/>
        <v>5.4323432343234323E-3</v>
      </c>
      <c r="F25">
        <f t="shared" si="1"/>
        <v>5.4323432343234321</v>
      </c>
      <c r="G25">
        <f t="shared" si="2"/>
        <v>1.6923705757276459</v>
      </c>
    </row>
    <row r="26" spans="1:7">
      <c r="A26">
        <v>1995</v>
      </c>
      <c r="B26" t="s">
        <v>8</v>
      </c>
      <c r="C26" s="7">
        <v>3522</v>
      </c>
      <c r="D26" s="5">
        <v>604000</v>
      </c>
      <c r="E26">
        <f t="shared" si="0"/>
        <v>5.8311258278145699E-3</v>
      </c>
      <c r="F26">
        <f t="shared" si="1"/>
        <v>5.8311258278145699</v>
      </c>
      <c r="G26">
        <f t="shared" si="2"/>
        <v>1.7632100911213366</v>
      </c>
    </row>
    <row r="27" spans="1:7">
      <c r="A27">
        <v>1996</v>
      </c>
      <c r="B27" t="s">
        <v>8</v>
      </c>
      <c r="C27" s="7">
        <v>3716</v>
      </c>
      <c r="D27" s="5">
        <v>607000</v>
      </c>
      <c r="E27">
        <f t="shared" si="0"/>
        <v>6.121911037891269E-3</v>
      </c>
      <c r="F27">
        <f t="shared" si="1"/>
        <v>6.1219110378912687</v>
      </c>
      <c r="G27">
        <f t="shared" si="2"/>
        <v>1.8118743088742308</v>
      </c>
    </row>
    <row r="28" spans="1:7">
      <c r="A28">
        <v>1984</v>
      </c>
      <c r="B28" t="s">
        <v>9</v>
      </c>
      <c r="C28" s="7">
        <v>7845</v>
      </c>
      <c r="D28" s="5">
        <v>3053000</v>
      </c>
      <c r="E28">
        <f t="shared" si="0"/>
        <v>2.5696036685227647E-3</v>
      </c>
      <c r="F28">
        <f t="shared" si="1"/>
        <v>2.5696036685227646</v>
      </c>
      <c r="G28">
        <f t="shared" si="2"/>
        <v>0.94375167243225511</v>
      </c>
    </row>
    <row r="29" spans="1:7">
      <c r="A29">
        <v>1985</v>
      </c>
      <c r="B29" t="s">
        <v>9</v>
      </c>
      <c r="C29" s="7">
        <v>8531</v>
      </c>
      <c r="D29" s="5">
        <v>3187000</v>
      </c>
      <c r="E29">
        <f t="shared" si="0"/>
        <v>2.6768120489488547E-3</v>
      </c>
      <c r="F29">
        <f t="shared" si="1"/>
        <v>2.6768120489488547</v>
      </c>
      <c r="G29">
        <f t="shared" si="2"/>
        <v>0.98462655249135833</v>
      </c>
    </row>
    <row r="30" spans="1:7">
      <c r="A30">
        <v>1986</v>
      </c>
      <c r="B30" t="s">
        <v>9</v>
      </c>
      <c r="C30" s="7">
        <v>9434</v>
      </c>
      <c r="D30" s="5">
        <v>3317000</v>
      </c>
      <c r="E30">
        <f t="shared" si="0"/>
        <v>2.8441362677117878E-3</v>
      </c>
      <c r="F30">
        <f t="shared" si="1"/>
        <v>2.8441362677117876</v>
      </c>
      <c r="G30">
        <f t="shared" si="2"/>
        <v>1.0452594248971545</v>
      </c>
    </row>
    <row r="31" spans="1:7">
      <c r="A31">
        <v>1987</v>
      </c>
      <c r="B31" t="s">
        <v>9</v>
      </c>
      <c r="C31" s="7">
        <v>10948</v>
      </c>
      <c r="D31" s="5">
        <v>3386000</v>
      </c>
      <c r="E31">
        <f t="shared" si="0"/>
        <v>3.2333136444181927E-3</v>
      </c>
      <c r="F31">
        <f t="shared" si="1"/>
        <v>3.2333136444181925</v>
      </c>
      <c r="G31">
        <f t="shared" si="2"/>
        <v>1.173507507467489</v>
      </c>
    </row>
    <row r="32" spans="1:7">
      <c r="A32">
        <v>1988</v>
      </c>
      <c r="B32" t="s">
        <v>9</v>
      </c>
      <c r="C32" s="7">
        <v>12095</v>
      </c>
      <c r="D32" s="5">
        <v>3466000</v>
      </c>
      <c r="E32">
        <f t="shared" si="0"/>
        <v>3.4896133871898443E-3</v>
      </c>
      <c r="F32">
        <f t="shared" si="1"/>
        <v>3.4896133871898445</v>
      </c>
      <c r="G32">
        <f t="shared" si="2"/>
        <v>1.2497909527685762</v>
      </c>
    </row>
    <row r="33" spans="1:7">
      <c r="A33">
        <v>1989</v>
      </c>
      <c r="B33" t="s">
        <v>9</v>
      </c>
      <c r="C33" s="7">
        <v>13251</v>
      </c>
      <c r="D33" s="5">
        <v>3556000</v>
      </c>
      <c r="E33">
        <f t="shared" si="0"/>
        <v>3.7263779527559053E-3</v>
      </c>
      <c r="F33">
        <f t="shared" si="1"/>
        <v>3.7263779527559051</v>
      </c>
      <c r="G33">
        <f t="shared" si="2"/>
        <v>1.3154367036308408</v>
      </c>
    </row>
    <row r="34" spans="1:7">
      <c r="A34">
        <v>1990</v>
      </c>
      <c r="B34" t="s">
        <v>9</v>
      </c>
      <c r="C34" s="7">
        <v>14261</v>
      </c>
      <c r="D34" s="5">
        <v>3665228</v>
      </c>
      <c r="E34">
        <f t="shared" si="0"/>
        <v>3.8908902802226764E-3</v>
      </c>
      <c r="F34">
        <f t="shared" si="1"/>
        <v>3.8908902802226764</v>
      </c>
      <c r="G34">
        <f t="shared" si="2"/>
        <v>1.3586379952554848</v>
      </c>
    </row>
    <row r="35" spans="1:7">
      <c r="A35">
        <v>1991</v>
      </c>
      <c r="B35" t="s">
        <v>9</v>
      </c>
      <c r="C35" s="7">
        <v>15415</v>
      </c>
      <c r="D35" s="5">
        <v>3750000</v>
      </c>
      <c r="E35">
        <f t="shared" si="0"/>
        <v>4.110666666666667E-3</v>
      </c>
      <c r="F35">
        <f t="shared" si="1"/>
        <v>4.1106666666666669</v>
      </c>
      <c r="G35">
        <f t="shared" si="2"/>
        <v>1.4135852213557942</v>
      </c>
    </row>
    <row r="36" spans="1:7">
      <c r="A36">
        <v>1992</v>
      </c>
      <c r="B36" t="s">
        <v>9</v>
      </c>
      <c r="C36" s="7">
        <v>16477</v>
      </c>
      <c r="D36" s="5">
        <v>3832000</v>
      </c>
      <c r="E36">
        <f t="shared" si="0"/>
        <v>4.2998434237995825E-3</v>
      </c>
      <c r="F36">
        <f t="shared" si="1"/>
        <v>4.2998434237995822</v>
      </c>
      <c r="G36">
        <f t="shared" si="2"/>
        <v>1.4585786089666801</v>
      </c>
    </row>
    <row r="37" spans="1:7">
      <c r="A37">
        <v>1993</v>
      </c>
      <c r="B37" t="s">
        <v>9</v>
      </c>
      <c r="C37" s="7">
        <v>17811</v>
      </c>
      <c r="D37" s="5">
        <v>3936000</v>
      </c>
      <c r="E37">
        <f t="shared" si="0"/>
        <v>4.5251524390243899E-3</v>
      </c>
      <c r="F37">
        <f t="shared" si="1"/>
        <v>4.5251524390243896</v>
      </c>
      <c r="G37">
        <f t="shared" si="2"/>
        <v>1.5096512647666409</v>
      </c>
    </row>
    <row r="38" spans="1:7">
      <c r="A38">
        <v>1994</v>
      </c>
      <c r="B38" t="s">
        <v>9</v>
      </c>
      <c r="C38" s="7">
        <v>19746</v>
      </c>
      <c r="D38" s="5">
        <v>4075000</v>
      </c>
      <c r="E38">
        <f t="shared" si="0"/>
        <v>4.8456441717791409E-3</v>
      </c>
      <c r="F38">
        <f t="shared" si="1"/>
        <v>4.8456441717791412</v>
      </c>
      <c r="G38">
        <f t="shared" si="2"/>
        <v>1.5780801924964318</v>
      </c>
    </row>
    <row r="39" spans="1:7">
      <c r="A39">
        <v>1995</v>
      </c>
      <c r="B39" t="s">
        <v>9</v>
      </c>
      <c r="C39" s="7">
        <v>21341</v>
      </c>
      <c r="D39" s="5">
        <v>4218000</v>
      </c>
      <c r="E39">
        <f t="shared" si="0"/>
        <v>5.0595068752963494E-3</v>
      </c>
      <c r="F39">
        <f t="shared" si="1"/>
        <v>5.059506875296349</v>
      </c>
      <c r="G39">
        <f t="shared" si="2"/>
        <v>1.6212690230752509</v>
      </c>
    </row>
    <row r="40" spans="1:7">
      <c r="A40">
        <v>1996</v>
      </c>
      <c r="B40" t="s">
        <v>9</v>
      </c>
      <c r="C40" s="7">
        <v>22493</v>
      </c>
      <c r="D40" s="5">
        <v>4428000</v>
      </c>
      <c r="E40">
        <f t="shared" si="0"/>
        <v>5.0797199638663052E-3</v>
      </c>
      <c r="F40">
        <f t="shared" si="1"/>
        <v>5.0797199638663049</v>
      </c>
      <c r="G40">
        <f t="shared" si="2"/>
        <v>1.6252561348477712</v>
      </c>
    </row>
    <row r="41" spans="1:7">
      <c r="A41">
        <v>1984</v>
      </c>
      <c r="B41" t="s">
        <v>10</v>
      </c>
      <c r="C41" s="7">
        <v>4482</v>
      </c>
      <c r="D41" s="5">
        <v>2349000</v>
      </c>
      <c r="E41">
        <f t="shared" si="0"/>
        <v>1.9080459770114942E-3</v>
      </c>
      <c r="F41">
        <f t="shared" si="1"/>
        <v>1.9080459770114941</v>
      </c>
      <c r="G41">
        <f t="shared" si="2"/>
        <v>0.6460796697019594</v>
      </c>
    </row>
    <row r="42" spans="1:7">
      <c r="A42">
        <v>1985</v>
      </c>
      <c r="B42" t="s">
        <v>10</v>
      </c>
      <c r="C42" s="7">
        <v>4611</v>
      </c>
      <c r="D42" s="5">
        <v>2359000</v>
      </c>
      <c r="E42">
        <f t="shared" si="0"/>
        <v>1.9546417973717676E-3</v>
      </c>
      <c r="F42">
        <f t="shared" si="1"/>
        <v>1.9546417973717676</v>
      </c>
      <c r="G42">
        <f t="shared" si="2"/>
        <v>0.67020695279903042</v>
      </c>
    </row>
    <row r="43" spans="1:7">
      <c r="A43">
        <v>1986</v>
      </c>
      <c r="B43" t="s">
        <v>10</v>
      </c>
      <c r="C43" s="7">
        <v>4701</v>
      </c>
      <c r="D43" s="5">
        <v>2372000</v>
      </c>
      <c r="E43">
        <f t="shared" si="0"/>
        <v>1.9818718381112983E-3</v>
      </c>
      <c r="F43">
        <f t="shared" si="1"/>
        <v>1.9818718381112983</v>
      </c>
      <c r="G43">
        <f t="shared" si="2"/>
        <v>0.6840417709065143</v>
      </c>
    </row>
    <row r="44" spans="1:7">
      <c r="A44">
        <v>1987</v>
      </c>
      <c r="B44" t="s">
        <v>10</v>
      </c>
      <c r="C44" s="7">
        <v>5441</v>
      </c>
      <c r="D44" s="5">
        <v>2388000</v>
      </c>
      <c r="E44">
        <f t="shared" si="0"/>
        <v>2.2784757118927972E-3</v>
      </c>
      <c r="F44">
        <f t="shared" si="1"/>
        <v>2.278475711892797</v>
      </c>
      <c r="G44">
        <f t="shared" si="2"/>
        <v>0.82350667197343252</v>
      </c>
    </row>
    <row r="45" spans="1:7">
      <c r="A45">
        <v>1988</v>
      </c>
      <c r="B45" t="s">
        <v>10</v>
      </c>
      <c r="C45" s="7">
        <v>5519</v>
      </c>
      <c r="D45" s="5">
        <v>2422000</v>
      </c>
      <c r="E45">
        <f t="shared" si="0"/>
        <v>2.2786952931461604E-3</v>
      </c>
      <c r="F45">
        <f t="shared" si="1"/>
        <v>2.2786952931461606</v>
      </c>
      <c r="G45">
        <f t="shared" si="2"/>
        <v>0.82360303932646395</v>
      </c>
    </row>
    <row r="46" spans="1:7">
      <c r="A46">
        <v>1989</v>
      </c>
      <c r="B46" t="s">
        <v>10</v>
      </c>
      <c r="C46" s="7">
        <v>6649</v>
      </c>
      <c r="D46" s="5">
        <v>2406000</v>
      </c>
      <c r="E46">
        <f t="shared" si="0"/>
        <v>2.7635078969243556E-3</v>
      </c>
      <c r="F46">
        <f t="shared" si="1"/>
        <v>2.7635078969243558</v>
      </c>
      <c r="G46">
        <f t="shared" si="2"/>
        <v>1.0165008498678307</v>
      </c>
    </row>
    <row r="47" spans="1:7">
      <c r="A47">
        <v>1990</v>
      </c>
      <c r="B47" t="s">
        <v>10</v>
      </c>
      <c r="C47" s="7">
        <v>7322</v>
      </c>
      <c r="D47" s="5">
        <v>2350725</v>
      </c>
      <c r="E47">
        <f t="shared" si="0"/>
        <v>3.114783736932223E-3</v>
      </c>
      <c r="F47">
        <f t="shared" si="1"/>
        <v>3.1147837369322229</v>
      </c>
      <c r="G47">
        <f t="shared" si="2"/>
        <v>1.1361597234833003</v>
      </c>
    </row>
    <row r="48" spans="1:7">
      <c r="A48">
        <v>1991</v>
      </c>
      <c r="B48" t="s">
        <v>10</v>
      </c>
      <c r="C48" s="7">
        <v>7766</v>
      </c>
      <c r="D48" s="5">
        <v>2372000</v>
      </c>
      <c r="E48">
        <f t="shared" si="0"/>
        <v>3.2740303541315347E-3</v>
      </c>
      <c r="F48">
        <f t="shared" si="1"/>
        <v>3.2740303541315345</v>
      </c>
      <c r="G48">
        <f t="shared" si="2"/>
        <v>1.1860217501739965</v>
      </c>
    </row>
    <row r="49" spans="1:7">
      <c r="A49">
        <v>1992</v>
      </c>
      <c r="B49" t="s">
        <v>10</v>
      </c>
      <c r="C49" s="7">
        <v>8285</v>
      </c>
      <c r="D49" s="5">
        <v>2399000</v>
      </c>
      <c r="E49">
        <f t="shared" si="0"/>
        <v>3.4535223009587329E-3</v>
      </c>
      <c r="F49">
        <f t="shared" si="1"/>
        <v>3.453522300958733</v>
      </c>
      <c r="G49">
        <f t="shared" si="2"/>
        <v>1.2393946670209688</v>
      </c>
    </row>
    <row r="50" spans="1:7">
      <c r="A50">
        <v>1993</v>
      </c>
      <c r="B50" t="s">
        <v>10</v>
      </c>
      <c r="C50" s="7">
        <v>8625</v>
      </c>
      <c r="D50" s="5">
        <v>2424000</v>
      </c>
      <c r="E50">
        <f t="shared" si="0"/>
        <v>3.5581683168316833E-3</v>
      </c>
      <c r="F50">
        <f t="shared" si="1"/>
        <v>3.5581683168316833</v>
      </c>
      <c r="G50">
        <f t="shared" si="2"/>
        <v>1.2692458947103555</v>
      </c>
    </row>
    <row r="51" spans="1:7">
      <c r="A51">
        <v>1994</v>
      </c>
      <c r="B51" t="s">
        <v>10</v>
      </c>
      <c r="C51" s="7">
        <v>8957</v>
      </c>
      <c r="D51" s="5">
        <v>2453000</v>
      </c>
      <c r="E51">
        <f t="shared" si="0"/>
        <v>3.6514472075010193E-3</v>
      </c>
      <c r="F51">
        <f t="shared" si="1"/>
        <v>3.6514472075010191</v>
      </c>
      <c r="G51">
        <f t="shared" si="2"/>
        <v>1.2951235842167059</v>
      </c>
    </row>
    <row r="52" spans="1:7">
      <c r="A52">
        <v>1995</v>
      </c>
      <c r="B52" t="s">
        <v>10</v>
      </c>
      <c r="C52" s="7">
        <v>8910</v>
      </c>
      <c r="D52" s="5">
        <v>2484000</v>
      </c>
      <c r="E52">
        <f t="shared" si="0"/>
        <v>3.5869565217391303E-3</v>
      </c>
      <c r="F52">
        <f t="shared" si="1"/>
        <v>3.5869565217391304</v>
      </c>
      <c r="G52">
        <f t="shared" si="2"/>
        <v>1.2773040774114857</v>
      </c>
    </row>
    <row r="53" spans="1:7">
      <c r="A53">
        <v>1996</v>
      </c>
      <c r="B53" t="s">
        <v>10</v>
      </c>
      <c r="C53" s="7">
        <v>9407</v>
      </c>
      <c r="D53" s="5">
        <v>2510000</v>
      </c>
      <c r="E53">
        <f t="shared" si="0"/>
        <v>3.7478087649402392E-3</v>
      </c>
      <c r="F53">
        <f t="shared" si="1"/>
        <v>3.7478087649402392</v>
      </c>
      <c r="G53">
        <f t="shared" si="2"/>
        <v>1.321171339846122</v>
      </c>
    </row>
    <row r="54" spans="1:7">
      <c r="A54">
        <v>1984</v>
      </c>
      <c r="B54" t="s">
        <v>11</v>
      </c>
      <c r="C54" s="7">
        <v>43197</v>
      </c>
      <c r="D54" s="5">
        <v>25622000</v>
      </c>
      <c r="E54">
        <f t="shared" si="0"/>
        <v>1.6859339630005464E-3</v>
      </c>
      <c r="F54">
        <f t="shared" si="1"/>
        <v>1.6859339630005463</v>
      </c>
      <c r="G54">
        <f t="shared" si="2"/>
        <v>0.52231969096000108</v>
      </c>
    </row>
    <row r="55" spans="1:7">
      <c r="A55">
        <v>1985</v>
      </c>
      <c r="B55" t="s">
        <v>11</v>
      </c>
      <c r="C55" s="7">
        <v>50158</v>
      </c>
      <c r="D55" s="5">
        <v>26365000</v>
      </c>
      <c r="E55">
        <f t="shared" si="0"/>
        <v>1.9024464251849041E-3</v>
      </c>
      <c r="F55">
        <f t="shared" si="1"/>
        <v>1.902446425184904</v>
      </c>
      <c r="G55">
        <f t="shared" si="2"/>
        <v>0.643140650139013</v>
      </c>
    </row>
    <row r="56" spans="1:7">
      <c r="A56">
        <v>1986</v>
      </c>
      <c r="B56" t="s">
        <v>11</v>
      </c>
      <c r="C56" s="7">
        <v>59484</v>
      </c>
      <c r="D56" s="5">
        <v>26981000</v>
      </c>
      <c r="E56">
        <f t="shared" si="0"/>
        <v>2.2046625403061414E-3</v>
      </c>
      <c r="F56">
        <f t="shared" si="1"/>
        <v>2.2046625403061415</v>
      </c>
      <c r="G56">
        <f t="shared" si="2"/>
        <v>0.79057445424148221</v>
      </c>
    </row>
    <row r="57" spans="1:7">
      <c r="A57">
        <v>1987</v>
      </c>
      <c r="B57" t="s">
        <v>11</v>
      </c>
      <c r="C57" s="7">
        <v>66975</v>
      </c>
      <c r="D57" s="5">
        <v>27663000</v>
      </c>
      <c r="E57">
        <f t="shared" si="0"/>
        <v>2.4211040017351696E-3</v>
      </c>
      <c r="F57">
        <f t="shared" si="1"/>
        <v>2.4211040017351695</v>
      </c>
      <c r="G57">
        <f t="shared" si="2"/>
        <v>0.88422363520555847</v>
      </c>
    </row>
    <row r="58" spans="1:7">
      <c r="A58">
        <v>1988</v>
      </c>
      <c r="B58" t="s">
        <v>11</v>
      </c>
      <c r="C58" s="7">
        <v>76171</v>
      </c>
      <c r="D58" s="5">
        <v>28168000</v>
      </c>
      <c r="E58">
        <f t="shared" si="0"/>
        <v>2.7041678500426014E-3</v>
      </c>
      <c r="F58">
        <f t="shared" si="1"/>
        <v>2.7041678500426012</v>
      </c>
      <c r="G58">
        <f t="shared" si="2"/>
        <v>0.99479423097405884</v>
      </c>
    </row>
    <row r="59" spans="1:7">
      <c r="A59">
        <v>1989</v>
      </c>
      <c r="B59" t="s">
        <v>11</v>
      </c>
      <c r="C59" s="7">
        <v>87297</v>
      </c>
      <c r="D59" s="5">
        <v>29063000</v>
      </c>
      <c r="E59">
        <f t="shared" si="0"/>
        <v>3.0037160650999554E-3</v>
      </c>
      <c r="F59">
        <f t="shared" si="1"/>
        <v>3.0037160650999555</v>
      </c>
      <c r="G59">
        <f t="shared" si="2"/>
        <v>1.0998502104932655</v>
      </c>
    </row>
    <row r="60" spans="1:7">
      <c r="A60">
        <v>1990</v>
      </c>
      <c r="B60" t="s">
        <v>11</v>
      </c>
      <c r="C60" s="7">
        <v>97309</v>
      </c>
      <c r="D60" s="5">
        <v>29760021</v>
      </c>
      <c r="E60">
        <f t="shared" si="0"/>
        <v>3.2697893593556268E-3</v>
      </c>
      <c r="F60">
        <f t="shared" si="1"/>
        <v>3.2697893593556269</v>
      </c>
      <c r="G60">
        <f t="shared" si="2"/>
        <v>1.1847255667351593</v>
      </c>
    </row>
    <row r="61" spans="1:7">
      <c r="A61">
        <v>1991</v>
      </c>
      <c r="B61" t="s">
        <v>11</v>
      </c>
      <c r="C61" s="7">
        <v>101808</v>
      </c>
      <c r="D61" s="5">
        <v>30380000</v>
      </c>
      <c r="E61">
        <f t="shared" si="0"/>
        <v>3.3511520737327188E-3</v>
      </c>
      <c r="F61">
        <f t="shared" si="1"/>
        <v>3.351152073732719</v>
      </c>
      <c r="G61">
        <f t="shared" si="2"/>
        <v>1.2093041893228096</v>
      </c>
    </row>
    <row r="62" spans="1:7">
      <c r="A62">
        <v>1992</v>
      </c>
      <c r="B62" t="s">
        <v>11</v>
      </c>
      <c r="C62" s="7">
        <v>109496</v>
      </c>
      <c r="D62" s="5">
        <v>30867000</v>
      </c>
      <c r="E62">
        <f t="shared" si="0"/>
        <v>3.5473483007742897E-3</v>
      </c>
      <c r="F62">
        <f t="shared" si="1"/>
        <v>3.5473483007742899</v>
      </c>
      <c r="G62">
        <f t="shared" si="2"/>
        <v>1.2662003668471824</v>
      </c>
    </row>
    <row r="63" spans="1:7">
      <c r="A63">
        <v>1993</v>
      </c>
      <c r="B63" t="s">
        <v>11</v>
      </c>
      <c r="C63" s="7">
        <v>119951</v>
      </c>
      <c r="D63" s="5">
        <v>31211000</v>
      </c>
      <c r="E63">
        <f t="shared" si="0"/>
        <v>3.8432283489795264E-3</v>
      </c>
      <c r="F63">
        <f t="shared" si="1"/>
        <v>3.8432283489795265</v>
      </c>
      <c r="G63">
        <f t="shared" si="2"/>
        <v>1.3463127292760737</v>
      </c>
    </row>
    <row r="64" spans="1:7">
      <c r="A64">
        <v>1994</v>
      </c>
      <c r="B64" t="s">
        <v>11</v>
      </c>
      <c r="C64" s="7">
        <v>126091</v>
      </c>
      <c r="D64" s="5">
        <v>31431000</v>
      </c>
      <c r="E64">
        <f t="shared" si="0"/>
        <v>4.0116763704622829E-3</v>
      </c>
      <c r="F64">
        <f t="shared" si="1"/>
        <v>4.0116763704622826</v>
      </c>
      <c r="G64">
        <f t="shared" si="2"/>
        <v>1.3892092014577972</v>
      </c>
    </row>
    <row r="65" spans="1:7">
      <c r="A65">
        <v>1995</v>
      </c>
      <c r="B65" t="s">
        <v>11</v>
      </c>
      <c r="C65" s="7">
        <v>135646</v>
      </c>
      <c r="D65" s="5">
        <v>31589000</v>
      </c>
      <c r="E65">
        <f t="shared" si="0"/>
        <v>4.2940897147741306E-3</v>
      </c>
      <c r="F65">
        <f t="shared" si="1"/>
        <v>4.2940897147741302</v>
      </c>
      <c r="G65">
        <f t="shared" si="2"/>
        <v>1.4572395922923917</v>
      </c>
    </row>
    <row r="66" spans="1:7">
      <c r="A66">
        <v>1996</v>
      </c>
      <c r="B66" t="s">
        <v>11</v>
      </c>
      <c r="C66" s="7">
        <v>146049</v>
      </c>
      <c r="D66" s="5">
        <v>31878000</v>
      </c>
      <c r="E66">
        <f t="shared" ref="E66:E129" si="3">C66/D66</f>
        <v>4.5814982119329944E-3</v>
      </c>
      <c r="F66">
        <f t="shared" ref="F66:F129" si="4">E66*1000</f>
        <v>4.5814982119329946</v>
      </c>
      <c r="G66">
        <f t="shared" ref="G66:G129" si="5">LN(F66)</f>
        <v>1.5220260651432325</v>
      </c>
    </row>
    <row r="67" spans="1:7">
      <c r="A67">
        <v>1984</v>
      </c>
      <c r="B67" t="s">
        <v>12</v>
      </c>
      <c r="C67" s="7">
        <v>3231</v>
      </c>
      <c r="D67" s="5">
        <v>3178000</v>
      </c>
      <c r="E67">
        <f t="shared" si="3"/>
        <v>1.0166771554436752E-3</v>
      </c>
      <c r="F67">
        <f t="shared" si="4"/>
        <v>1.0166771554436751</v>
      </c>
      <c r="G67">
        <f t="shared" si="5"/>
        <v>1.6539618727836797E-2</v>
      </c>
    </row>
    <row r="68" spans="1:7">
      <c r="A68">
        <v>1985</v>
      </c>
      <c r="B68" t="s">
        <v>12</v>
      </c>
      <c r="C68" s="7">
        <v>3386</v>
      </c>
      <c r="D68" s="5">
        <v>3231000</v>
      </c>
      <c r="E68">
        <f t="shared" si="3"/>
        <v>1.0479727638502011E-3</v>
      </c>
      <c r="F68">
        <f t="shared" si="4"/>
        <v>1.047972763850201</v>
      </c>
      <c r="G68">
        <f t="shared" si="5"/>
        <v>4.6857596868582194E-2</v>
      </c>
    </row>
    <row r="69" spans="1:7">
      <c r="A69">
        <v>1986</v>
      </c>
      <c r="B69" t="s">
        <v>12</v>
      </c>
      <c r="C69" s="7">
        <v>3804</v>
      </c>
      <c r="D69" s="5">
        <v>3267000</v>
      </c>
      <c r="E69">
        <f t="shared" si="3"/>
        <v>1.1643709825528007E-3</v>
      </c>
      <c r="F69">
        <f t="shared" si="4"/>
        <v>1.1643709825528008</v>
      </c>
      <c r="G69">
        <f t="shared" si="5"/>
        <v>0.15218101206421084</v>
      </c>
    </row>
    <row r="70" spans="1:7">
      <c r="A70">
        <v>1987</v>
      </c>
      <c r="B70" t="s">
        <v>12</v>
      </c>
      <c r="C70" s="7">
        <v>4808</v>
      </c>
      <c r="D70" s="5">
        <v>3296000</v>
      </c>
      <c r="E70">
        <f t="shared" si="3"/>
        <v>1.45873786407767E-3</v>
      </c>
      <c r="F70">
        <f t="shared" si="4"/>
        <v>1.45873786407767</v>
      </c>
      <c r="G70">
        <f t="shared" si="5"/>
        <v>0.37757158518568129</v>
      </c>
    </row>
    <row r="71" spans="1:7">
      <c r="A71">
        <v>1988</v>
      </c>
      <c r="B71" t="s">
        <v>12</v>
      </c>
      <c r="C71" s="7">
        <v>5765</v>
      </c>
      <c r="D71" s="5">
        <v>3290000</v>
      </c>
      <c r="E71">
        <f t="shared" si="3"/>
        <v>1.7522796352583588E-3</v>
      </c>
      <c r="F71">
        <f t="shared" si="4"/>
        <v>1.7522796352583587</v>
      </c>
      <c r="G71">
        <f t="shared" si="5"/>
        <v>0.56091758894374188</v>
      </c>
    </row>
    <row r="72" spans="1:7">
      <c r="A72">
        <v>1989</v>
      </c>
      <c r="B72" t="s">
        <v>12</v>
      </c>
      <c r="C72" s="7">
        <v>6908</v>
      </c>
      <c r="D72" s="5">
        <v>3317000</v>
      </c>
      <c r="E72">
        <f t="shared" si="3"/>
        <v>2.082604763340368E-3</v>
      </c>
      <c r="F72">
        <f t="shared" si="4"/>
        <v>2.0826047633403681</v>
      </c>
      <c r="G72">
        <f t="shared" si="5"/>
        <v>0.733619400319517</v>
      </c>
    </row>
    <row r="73" spans="1:7">
      <c r="A73">
        <v>1990</v>
      </c>
      <c r="B73" t="s">
        <v>12</v>
      </c>
      <c r="C73" s="7">
        <v>7671</v>
      </c>
      <c r="D73" s="5">
        <v>3294394</v>
      </c>
      <c r="E73">
        <f t="shared" si="3"/>
        <v>2.3285010839626348E-3</v>
      </c>
      <c r="F73">
        <f t="shared" si="4"/>
        <v>2.3285010839626348</v>
      </c>
      <c r="G73">
        <f t="shared" si="5"/>
        <v>0.84522474895989219</v>
      </c>
    </row>
    <row r="74" spans="1:7">
      <c r="A74">
        <v>1991</v>
      </c>
      <c r="B74" t="s">
        <v>12</v>
      </c>
      <c r="C74" s="7">
        <v>8392</v>
      </c>
      <c r="D74" s="5">
        <v>3377000</v>
      </c>
      <c r="E74">
        <f t="shared" si="3"/>
        <v>2.4850458987266803E-3</v>
      </c>
      <c r="F74">
        <f t="shared" si="4"/>
        <v>2.4850458987266801</v>
      </c>
      <c r="G74">
        <f t="shared" si="5"/>
        <v>0.91029112969056525</v>
      </c>
    </row>
    <row r="75" spans="1:7">
      <c r="A75">
        <v>1992</v>
      </c>
      <c r="B75" t="s">
        <v>12</v>
      </c>
      <c r="C75" s="7">
        <v>8997</v>
      </c>
      <c r="D75" s="5">
        <v>3470000</v>
      </c>
      <c r="E75">
        <f t="shared" si="3"/>
        <v>2.5927953890489915E-3</v>
      </c>
      <c r="F75">
        <f t="shared" si="4"/>
        <v>2.5927953890489914</v>
      </c>
      <c r="G75">
        <f t="shared" si="5"/>
        <v>0.95273659447621395</v>
      </c>
    </row>
    <row r="76" spans="1:7">
      <c r="A76">
        <v>1993</v>
      </c>
      <c r="B76" t="s">
        <v>12</v>
      </c>
      <c r="C76" s="7">
        <v>9462</v>
      </c>
      <c r="D76" s="5">
        <v>3566000</v>
      </c>
      <c r="E76">
        <f t="shared" si="3"/>
        <v>2.6533931575995514E-3</v>
      </c>
      <c r="F76">
        <f t="shared" si="4"/>
        <v>2.6533931575995515</v>
      </c>
      <c r="G76">
        <f t="shared" si="5"/>
        <v>0.97583925776800773</v>
      </c>
    </row>
    <row r="77" spans="1:7">
      <c r="A77">
        <v>1994</v>
      </c>
      <c r="B77" t="s">
        <v>12</v>
      </c>
      <c r="C77" s="7">
        <v>10717</v>
      </c>
      <c r="D77" s="5">
        <v>3656000</v>
      </c>
      <c r="E77">
        <f t="shared" si="3"/>
        <v>2.9313457330415755E-3</v>
      </c>
      <c r="F77">
        <f t="shared" si="4"/>
        <v>2.9313457330415753</v>
      </c>
      <c r="G77">
        <f t="shared" si="5"/>
        <v>1.0754616121389564</v>
      </c>
    </row>
    <row r="78" spans="1:7">
      <c r="A78">
        <v>1995</v>
      </c>
      <c r="B78" t="s">
        <v>12</v>
      </c>
      <c r="C78" s="7">
        <v>11063</v>
      </c>
      <c r="D78" s="5">
        <v>3747000</v>
      </c>
      <c r="E78">
        <f t="shared" si="3"/>
        <v>2.952495329597011E-3</v>
      </c>
      <c r="F78">
        <f t="shared" si="4"/>
        <v>2.9524953295970109</v>
      </c>
      <c r="G78">
        <f t="shared" si="5"/>
        <v>1.0826506872412234</v>
      </c>
    </row>
    <row r="79" spans="1:7">
      <c r="A79">
        <v>1996</v>
      </c>
      <c r="B79" t="s">
        <v>12</v>
      </c>
      <c r="C79" s="7">
        <v>12438</v>
      </c>
      <c r="D79" s="5">
        <v>3823000</v>
      </c>
      <c r="E79">
        <f t="shared" si="3"/>
        <v>3.2534658645043159E-3</v>
      </c>
      <c r="F79">
        <f t="shared" si="4"/>
        <v>3.253465864504316</v>
      </c>
      <c r="G79">
        <f t="shared" si="5"/>
        <v>1.1797208479674217</v>
      </c>
    </row>
    <row r="80" spans="1:7">
      <c r="A80">
        <v>1984</v>
      </c>
      <c r="B80" t="s">
        <v>13</v>
      </c>
      <c r="C80" s="7">
        <v>5718</v>
      </c>
      <c r="D80" s="5">
        <v>3154000</v>
      </c>
      <c r="E80">
        <f t="shared" si="3"/>
        <v>1.8129359543436906E-3</v>
      </c>
      <c r="F80">
        <f t="shared" si="4"/>
        <v>1.8129359543436905</v>
      </c>
      <c r="G80">
        <f t="shared" si="5"/>
        <v>0.59494760535927338</v>
      </c>
    </row>
    <row r="81" spans="1:7">
      <c r="A81">
        <v>1985</v>
      </c>
      <c r="B81" t="s">
        <v>13</v>
      </c>
      <c r="C81" s="7">
        <v>6149</v>
      </c>
      <c r="D81" s="5">
        <v>3174000</v>
      </c>
      <c r="E81">
        <f t="shared" si="3"/>
        <v>1.9373030875866415E-3</v>
      </c>
      <c r="F81">
        <f t="shared" si="4"/>
        <v>1.9373030875866415</v>
      </c>
      <c r="G81">
        <f t="shared" si="5"/>
        <v>0.66129684486711537</v>
      </c>
    </row>
    <row r="82" spans="1:7">
      <c r="A82">
        <v>1986</v>
      </c>
      <c r="B82" t="s">
        <v>13</v>
      </c>
      <c r="C82" s="7">
        <v>6905</v>
      </c>
      <c r="D82" s="5">
        <v>3189000</v>
      </c>
      <c r="E82">
        <f t="shared" si="3"/>
        <v>2.1652555660081532E-3</v>
      </c>
      <c r="F82">
        <f t="shared" si="4"/>
        <v>2.1652555660081529</v>
      </c>
      <c r="G82">
        <f t="shared" si="5"/>
        <v>0.77253839883333486</v>
      </c>
    </row>
    <row r="83" spans="1:7">
      <c r="A83">
        <v>1987</v>
      </c>
      <c r="B83" t="s">
        <v>13</v>
      </c>
      <c r="C83" s="7">
        <v>7511</v>
      </c>
      <c r="D83" s="5">
        <v>3211000</v>
      </c>
      <c r="E83">
        <f t="shared" si="3"/>
        <v>2.339146683276238E-3</v>
      </c>
      <c r="F83">
        <f t="shared" si="4"/>
        <v>2.3391466832762378</v>
      </c>
      <c r="G83">
        <f t="shared" si="5"/>
        <v>0.84978619759649776</v>
      </c>
    </row>
    <row r="84" spans="1:7">
      <c r="A84">
        <v>1988</v>
      </c>
      <c r="B84" t="s">
        <v>13</v>
      </c>
      <c r="C84" s="7">
        <v>8005</v>
      </c>
      <c r="D84" s="5">
        <v>3241000</v>
      </c>
      <c r="E84">
        <f t="shared" si="3"/>
        <v>2.4699166923788955E-3</v>
      </c>
      <c r="F84">
        <f t="shared" si="4"/>
        <v>2.4699166923788956</v>
      </c>
      <c r="G84">
        <f t="shared" si="5"/>
        <v>0.90418442228926776</v>
      </c>
    </row>
    <row r="85" spans="1:7">
      <c r="A85">
        <v>1989</v>
      </c>
      <c r="B85" t="s">
        <v>13</v>
      </c>
      <c r="C85" s="7">
        <v>9301</v>
      </c>
      <c r="D85" s="5">
        <v>3239000</v>
      </c>
      <c r="E85">
        <f t="shared" si="3"/>
        <v>2.8715652979314603E-3</v>
      </c>
      <c r="F85">
        <f t="shared" si="4"/>
        <v>2.8715652979314603</v>
      </c>
      <c r="G85">
        <f t="shared" si="5"/>
        <v>1.0548572810711376</v>
      </c>
    </row>
    <row r="86" spans="1:7">
      <c r="A86">
        <v>1990</v>
      </c>
      <c r="B86" t="s">
        <v>13</v>
      </c>
      <c r="C86" s="7">
        <v>10500</v>
      </c>
      <c r="D86" s="5">
        <v>3287116</v>
      </c>
      <c r="E86">
        <f t="shared" si="3"/>
        <v>3.1942894622520165E-3</v>
      </c>
      <c r="F86">
        <f t="shared" si="4"/>
        <v>3.1942894622520166</v>
      </c>
      <c r="G86">
        <f t="shared" si="5"/>
        <v>1.1613646725656068</v>
      </c>
    </row>
    <row r="87" spans="1:7">
      <c r="A87">
        <v>1991</v>
      </c>
      <c r="B87" t="s">
        <v>13</v>
      </c>
      <c r="C87" s="7">
        <v>10977</v>
      </c>
      <c r="D87" s="5">
        <v>3291000</v>
      </c>
      <c r="E87">
        <f t="shared" si="3"/>
        <v>3.3354603463992705E-3</v>
      </c>
      <c r="F87">
        <f t="shared" si="4"/>
        <v>3.3354603463992705</v>
      </c>
      <c r="G87">
        <f t="shared" si="5"/>
        <v>1.2046107047439765</v>
      </c>
    </row>
    <row r="88" spans="1:7">
      <c r="A88">
        <v>1992</v>
      </c>
      <c r="B88" t="s">
        <v>13</v>
      </c>
      <c r="C88" s="7">
        <v>11403</v>
      </c>
      <c r="D88" s="5">
        <v>3281000</v>
      </c>
      <c r="E88">
        <f t="shared" si="3"/>
        <v>3.4754647973178907E-3</v>
      </c>
      <c r="F88">
        <f t="shared" si="4"/>
        <v>3.4754647973178905</v>
      </c>
      <c r="G88">
        <f t="shared" si="5"/>
        <v>1.2457282246962567</v>
      </c>
    </row>
    <row r="89" spans="1:7">
      <c r="A89">
        <v>1993</v>
      </c>
      <c r="B89" t="s">
        <v>13</v>
      </c>
      <c r="C89" s="7">
        <v>13691</v>
      </c>
      <c r="D89" s="5">
        <v>3277000</v>
      </c>
      <c r="E89">
        <f t="shared" si="3"/>
        <v>4.177906621910284E-3</v>
      </c>
      <c r="F89">
        <f t="shared" si="4"/>
        <v>4.1779066219102843</v>
      </c>
      <c r="G89">
        <f t="shared" si="5"/>
        <v>1.4298103129349415</v>
      </c>
    </row>
    <row r="90" spans="1:7">
      <c r="A90">
        <v>1994</v>
      </c>
      <c r="B90" t="s">
        <v>13</v>
      </c>
      <c r="C90" s="7">
        <v>14380</v>
      </c>
      <c r="D90" s="5">
        <v>3275000</v>
      </c>
      <c r="E90">
        <f t="shared" si="3"/>
        <v>4.3908396946564883E-3</v>
      </c>
      <c r="F90">
        <f t="shared" si="4"/>
        <v>4.3908396946564885</v>
      </c>
      <c r="G90">
        <f t="shared" si="5"/>
        <v>1.4795204832056854</v>
      </c>
    </row>
    <row r="91" spans="1:7">
      <c r="A91">
        <v>1995</v>
      </c>
      <c r="B91" t="s">
        <v>13</v>
      </c>
      <c r="C91" s="7">
        <v>14802</v>
      </c>
      <c r="D91" s="5">
        <v>3275000</v>
      </c>
      <c r="E91">
        <f t="shared" si="3"/>
        <v>4.5196946564885496E-3</v>
      </c>
      <c r="F91">
        <f t="shared" si="4"/>
        <v>4.5196946564885492</v>
      </c>
      <c r="G91">
        <f t="shared" si="5"/>
        <v>1.5084444376880592</v>
      </c>
    </row>
    <row r="92" spans="1:7">
      <c r="A92">
        <v>1996</v>
      </c>
      <c r="B92" t="s">
        <v>13</v>
      </c>
      <c r="C92" s="7">
        <v>16571</v>
      </c>
      <c r="D92" s="5">
        <v>3274000</v>
      </c>
      <c r="E92">
        <f t="shared" si="3"/>
        <v>5.0613927916921195E-3</v>
      </c>
      <c r="F92">
        <f t="shared" si="4"/>
        <v>5.0613927916921195</v>
      </c>
      <c r="G92">
        <f t="shared" si="5"/>
        <v>1.6216417006987136</v>
      </c>
    </row>
    <row r="93" spans="1:7">
      <c r="A93">
        <v>1984</v>
      </c>
      <c r="B93" t="s">
        <v>14</v>
      </c>
      <c r="C93" s="7">
        <v>2202</v>
      </c>
      <c r="D93" s="5">
        <v>613000</v>
      </c>
      <c r="E93">
        <f t="shared" si="3"/>
        <v>3.5921696574225124E-3</v>
      </c>
      <c r="F93">
        <f t="shared" si="4"/>
        <v>3.5921696574225122</v>
      </c>
      <c r="G93">
        <f t="shared" si="5"/>
        <v>1.2787563813464138</v>
      </c>
    </row>
    <row r="94" spans="1:7">
      <c r="A94">
        <v>1985</v>
      </c>
      <c r="B94" t="s">
        <v>14</v>
      </c>
      <c r="C94" s="7">
        <v>2553</v>
      </c>
      <c r="D94" s="5">
        <v>622000</v>
      </c>
      <c r="E94">
        <f t="shared" si="3"/>
        <v>4.1045016077170416E-3</v>
      </c>
      <c r="F94">
        <f t="shared" si="4"/>
        <v>4.104501607717042</v>
      </c>
      <c r="G94">
        <f t="shared" si="5"/>
        <v>1.4120843245023045</v>
      </c>
    </row>
    <row r="95" spans="1:7">
      <c r="A95">
        <v>1986</v>
      </c>
      <c r="B95" t="s">
        <v>14</v>
      </c>
      <c r="C95" s="7">
        <v>2833</v>
      </c>
      <c r="D95" s="5">
        <v>633000</v>
      </c>
      <c r="E95">
        <f t="shared" si="3"/>
        <v>4.4755134281200632E-3</v>
      </c>
      <c r="F95">
        <f t="shared" si="4"/>
        <v>4.4755134281200633</v>
      </c>
      <c r="G95">
        <f t="shared" si="5"/>
        <v>1.4986210776863405</v>
      </c>
    </row>
    <row r="96" spans="1:7">
      <c r="A96">
        <v>1987</v>
      </c>
      <c r="B96" t="s">
        <v>14</v>
      </c>
      <c r="C96" s="7">
        <v>2982</v>
      </c>
      <c r="D96" s="5">
        <v>644000</v>
      </c>
      <c r="E96">
        <f t="shared" si="3"/>
        <v>4.6304347826086958E-3</v>
      </c>
      <c r="F96">
        <f t="shared" si="4"/>
        <v>4.6304347826086962</v>
      </c>
      <c r="G96">
        <f t="shared" si="5"/>
        <v>1.5326507692203302</v>
      </c>
    </row>
    <row r="97" spans="1:7">
      <c r="A97">
        <v>1988</v>
      </c>
      <c r="B97" t="s">
        <v>14</v>
      </c>
      <c r="C97" s="7">
        <v>3197</v>
      </c>
      <c r="D97" s="5">
        <v>660000</v>
      </c>
      <c r="E97">
        <f t="shared" si="3"/>
        <v>4.8439393939393944E-3</v>
      </c>
      <c r="F97">
        <f t="shared" si="4"/>
        <v>4.8439393939393947</v>
      </c>
      <c r="G97">
        <f t="shared" si="5"/>
        <v>1.5777283140393703</v>
      </c>
    </row>
    <row r="98" spans="1:7">
      <c r="A98">
        <v>1989</v>
      </c>
      <c r="B98" t="s">
        <v>14</v>
      </c>
      <c r="C98" s="7">
        <v>3458</v>
      </c>
      <c r="D98" s="5">
        <v>673000</v>
      </c>
      <c r="E98">
        <f t="shared" si="3"/>
        <v>5.1381872213967315E-3</v>
      </c>
      <c r="F98">
        <f t="shared" si="4"/>
        <v>5.1381872213967315</v>
      </c>
      <c r="G98">
        <f t="shared" si="5"/>
        <v>1.636700336598508</v>
      </c>
    </row>
    <row r="99" spans="1:7">
      <c r="A99">
        <v>1990</v>
      </c>
      <c r="B99" t="s">
        <v>14</v>
      </c>
      <c r="C99" s="7">
        <v>3471</v>
      </c>
      <c r="D99" s="5">
        <v>666168</v>
      </c>
      <c r="E99">
        <f t="shared" si="3"/>
        <v>5.2103973772381742E-3</v>
      </c>
      <c r="F99">
        <f t="shared" si="4"/>
        <v>5.2103973772381744</v>
      </c>
      <c r="G99">
        <f t="shared" si="5"/>
        <v>1.6506561248793949</v>
      </c>
    </row>
    <row r="100" spans="1:7">
      <c r="A100">
        <v>1991</v>
      </c>
      <c r="B100" t="s">
        <v>14</v>
      </c>
      <c r="C100" s="7">
        <v>3717</v>
      </c>
      <c r="D100" s="5">
        <v>680000</v>
      </c>
      <c r="E100">
        <f t="shared" si="3"/>
        <v>5.4661764705882356E-3</v>
      </c>
      <c r="F100">
        <f t="shared" si="4"/>
        <v>5.4661764705882359</v>
      </c>
      <c r="G100">
        <f t="shared" si="5"/>
        <v>1.6985793721270999</v>
      </c>
    </row>
    <row r="101" spans="1:7">
      <c r="A101">
        <v>1992</v>
      </c>
      <c r="B101" t="s">
        <v>14</v>
      </c>
      <c r="C101" s="7">
        <v>4062</v>
      </c>
      <c r="D101" s="5">
        <v>689000</v>
      </c>
      <c r="E101">
        <f t="shared" si="3"/>
        <v>5.895500725689405E-3</v>
      </c>
      <c r="F101">
        <f t="shared" si="4"/>
        <v>5.8955007256894048</v>
      </c>
      <c r="G101">
        <f t="shared" si="5"/>
        <v>1.7741894711266715</v>
      </c>
    </row>
    <row r="102" spans="1:7">
      <c r="A102">
        <v>1993</v>
      </c>
      <c r="B102" t="s">
        <v>14</v>
      </c>
      <c r="C102" s="7">
        <v>4210</v>
      </c>
      <c r="D102" s="5">
        <v>700000</v>
      </c>
      <c r="E102">
        <f t="shared" si="3"/>
        <v>6.0142857142857142E-3</v>
      </c>
      <c r="F102">
        <f t="shared" si="4"/>
        <v>6.0142857142857142</v>
      </c>
      <c r="G102">
        <f t="shared" si="5"/>
        <v>1.7941375916330224</v>
      </c>
    </row>
    <row r="103" spans="1:7">
      <c r="A103">
        <v>1994</v>
      </c>
      <c r="B103" t="s">
        <v>14</v>
      </c>
      <c r="C103" s="7">
        <v>4466</v>
      </c>
      <c r="D103" s="5">
        <v>706000</v>
      </c>
      <c r="E103">
        <f t="shared" si="3"/>
        <v>6.3257790368271951E-3</v>
      </c>
      <c r="F103">
        <f t="shared" si="4"/>
        <v>6.3257790368271953</v>
      </c>
      <c r="G103">
        <f t="shared" si="5"/>
        <v>1.8446331949068611</v>
      </c>
    </row>
    <row r="104" spans="1:7">
      <c r="A104">
        <v>1995</v>
      </c>
      <c r="B104" t="s">
        <v>14</v>
      </c>
      <c r="C104" s="7">
        <v>4836</v>
      </c>
      <c r="D104" s="5">
        <v>717000</v>
      </c>
      <c r="E104">
        <f t="shared" si="3"/>
        <v>6.7447698744769876E-3</v>
      </c>
      <c r="F104">
        <f t="shared" si="4"/>
        <v>6.7447698744769875</v>
      </c>
      <c r="G104">
        <f t="shared" si="5"/>
        <v>1.908767371135063</v>
      </c>
    </row>
    <row r="105" spans="1:7">
      <c r="A105">
        <v>1996</v>
      </c>
      <c r="B105" t="s">
        <v>14</v>
      </c>
      <c r="C105" s="7">
        <v>5110</v>
      </c>
      <c r="D105" s="5">
        <v>725000</v>
      </c>
      <c r="E105">
        <f t="shared" si="3"/>
        <v>7.0482758620689654E-3</v>
      </c>
      <c r="F105">
        <f t="shared" si="4"/>
        <v>7.0482758620689649</v>
      </c>
      <c r="G105">
        <f t="shared" si="5"/>
        <v>1.9527830283430752</v>
      </c>
    </row>
    <row r="106" spans="1:7">
      <c r="A106">
        <v>1984</v>
      </c>
      <c r="B106" t="s">
        <v>15</v>
      </c>
      <c r="C106" s="7">
        <v>4521</v>
      </c>
      <c r="D106" s="5">
        <v>10680000</v>
      </c>
      <c r="E106">
        <f t="shared" si="3"/>
        <v>4.2331460674157305E-4</v>
      </c>
      <c r="F106">
        <f t="shared" si="4"/>
        <v>0.42331460674157306</v>
      </c>
      <c r="G106">
        <f t="shared" si="5"/>
        <v>-0.85963962521958059</v>
      </c>
    </row>
    <row r="107" spans="1:7">
      <c r="A107">
        <v>1985</v>
      </c>
      <c r="B107" t="s">
        <v>15</v>
      </c>
      <c r="C107" s="7">
        <v>6404</v>
      </c>
      <c r="D107" s="5">
        <v>10976000</v>
      </c>
      <c r="E107">
        <f t="shared" si="3"/>
        <v>5.8345481049562685E-4</v>
      </c>
      <c r="F107">
        <f t="shared" si="4"/>
        <v>0.58345481049562686</v>
      </c>
      <c r="G107">
        <f t="shared" si="5"/>
        <v>-0.53878827584906108</v>
      </c>
    </row>
    <row r="108" spans="1:7">
      <c r="A108">
        <v>1986</v>
      </c>
      <c r="B108" t="s">
        <v>15</v>
      </c>
      <c r="C108" s="7">
        <v>6618</v>
      </c>
      <c r="D108" s="5">
        <v>11366000</v>
      </c>
      <c r="E108">
        <f t="shared" si="3"/>
        <v>5.8226288931902169E-4</v>
      </c>
      <c r="F108">
        <f t="shared" si="4"/>
        <v>0.5822628893190217</v>
      </c>
      <c r="G108">
        <f t="shared" si="5"/>
        <v>-0.54083323337550926</v>
      </c>
    </row>
    <row r="109" spans="1:7">
      <c r="A109">
        <v>1987</v>
      </c>
      <c r="B109" t="s">
        <v>15</v>
      </c>
      <c r="C109" s="7">
        <v>7645</v>
      </c>
      <c r="D109" s="5">
        <v>11675000</v>
      </c>
      <c r="E109">
        <f t="shared" si="3"/>
        <v>6.548179871520343E-4</v>
      </c>
      <c r="F109">
        <f t="shared" si="4"/>
        <v>0.65481798715203432</v>
      </c>
      <c r="G109">
        <f t="shared" si="5"/>
        <v>-0.42339796417393527</v>
      </c>
    </row>
    <row r="110" spans="1:7">
      <c r="A110">
        <v>1988</v>
      </c>
      <c r="B110" t="s">
        <v>15</v>
      </c>
      <c r="C110" s="7">
        <v>8831</v>
      </c>
      <c r="D110" s="5">
        <v>12023000</v>
      </c>
      <c r="E110">
        <f t="shared" si="3"/>
        <v>7.3450885802212431E-4</v>
      </c>
      <c r="F110">
        <f t="shared" si="4"/>
        <v>0.73450885802212429</v>
      </c>
      <c r="G110">
        <f t="shared" si="5"/>
        <v>-0.30855322350610687</v>
      </c>
    </row>
    <row r="111" spans="1:7">
      <c r="A111">
        <v>1989</v>
      </c>
      <c r="B111" t="s">
        <v>15</v>
      </c>
      <c r="C111" s="7">
        <v>9954</v>
      </c>
      <c r="D111" s="5">
        <v>12377000</v>
      </c>
      <c r="E111">
        <f t="shared" si="3"/>
        <v>8.0423365920659286E-4</v>
      </c>
      <c r="F111">
        <f t="shared" si="4"/>
        <v>0.80423365920659284</v>
      </c>
      <c r="G111">
        <f t="shared" si="5"/>
        <v>-0.21786543112152287</v>
      </c>
    </row>
    <row r="112" spans="1:7">
      <c r="A112">
        <v>1990</v>
      </c>
      <c r="B112" t="s">
        <v>15</v>
      </c>
      <c r="C112" s="7">
        <v>9947</v>
      </c>
      <c r="D112" s="5">
        <v>12671000</v>
      </c>
      <c r="E112">
        <f t="shared" si="3"/>
        <v>7.8502091389787707E-4</v>
      </c>
      <c r="F112">
        <f t="shared" si="4"/>
        <v>0.78502091389787709</v>
      </c>
      <c r="G112">
        <f t="shared" si="5"/>
        <v>-0.24204491964649427</v>
      </c>
    </row>
    <row r="113" spans="1:7">
      <c r="A113">
        <v>1991</v>
      </c>
      <c r="B113" t="s">
        <v>15</v>
      </c>
      <c r="C113" s="7">
        <v>10455</v>
      </c>
      <c r="D113" s="5">
        <v>12937926</v>
      </c>
      <c r="E113">
        <f t="shared" si="3"/>
        <v>8.0808933363817352E-4</v>
      </c>
      <c r="F113">
        <f t="shared" si="4"/>
        <v>0.80808933363817348</v>
      </c>
      <c r="G113">
        <f t="shared" si="5"/>
        <v>-0.21308266513912347</v>
      </c>
    </row>
    <row r="114" spans="1:7">
      <c r="A114">
        <v>1992</v>
      </c>
      <c r="B114" t="s">
        <v>15</v>
      </c>
      <c r="C114" s="7">
        <v>10875</v>
      </c>
      <c r="D114" s="5">
        <v>13277000</v>
      </c>
      <c r="E114">
        <f t="shared" si="3"/>
        <v>8.1908563681554571E-4</v>
      </c>
      <c r="F114">
        <f t="shared" si="4"/>
        <v>0.81908563681554569</v>
      </c>
      <c r="G114">
        <f t="shared" si="5"/>
        <v>-0.19956663793901719</v>
      </c>
    </row>
    <row r="115" spans="1:7">
      <c r="A115">
        <v>1993</v>
      </c>
      <c r="B115" t="s">
        <v>15</v>
      </c>
      <c r="C115" s="7">
        <v>10845</v>
      </c>
      <c r="D115" s="5">
        <v>13488000</v>
      </c>
      <c r="E115">
        <f t="shared" si="3"/>
        <v>8.0404804270462632E-4</v>
      </c>
      <c r="F115">
        <f t="shared" si="4"/>
        <v>0.80404804270462626</v>
      </c>
      <c r="G115">
        <f t="shared" si="5"/>
        <v>-0.21809625698066204</v>
      </c>
    </row>
    <row r="116" spans="1:7">
      <c r="A116">
        <v>1994</v>
      </c>
      <c r="B116" t="s">
        <v>15</v>
      </c>
      <c r="C116" s="7">
        <v>10949</v>
      </c>
      <c r="D116" s="5">
        <v>13679000</v>
      </c>
      <c r="E116">
        <f t="shared" si="3"/>
        <v>8.0042400760289498E-4</v>
      </c>
      <c r="F116">
        <f t="shared" si="4"/>
        <v>0.800424007602895</v>
      </c>
      <c r="G116">
        <f t="shared" si="5"/>
        <v>-0.22261368221601935</v>
      </c>
    </row>
    <row r="117" spans="1:7">
      <c r="A117">
        <v>1995</v>
      </c>
      <c r="B117" t="s">
        <v>15</v>
      </c>
      <c r="C117" s="7">
        <v>9800</v>
      </c>
      <c r="D117" s="5">
        <v>13953000</v>
      </c>
      <c r="E117">
        <f t="shared" si="3"/>
        <v>7.0235791586038842E-4</v>
      </c>
      <c r="F117">
        <f t="shared" si="4"/>
        <v>0.70235791586038843</v>
      </c>
      <c r="G117">
        <f t="shared" si="5"/>
        <v>-0.35331215323354342</v>
      </c>
    </row>
    <row r="118" spans="1:7">
      <c r="A118">
        <v>1996</v>
      </c>
      <c r="B118" t="s">
        <v>15</v>
      </c>
      <c r="C118" s="7">
        <v>9376</v>
      </c>
      <c r="D118" s="5">
        <v>14166000</v>
      </c>
      <c r="E118">
        <f t="shared" si="3"/>
        <v>6.618664407736835E-4</v>
      </c>
      <c r="F118">
        <f t="shared" si="4"/>
        <v>0.66186644077368351</v>
      </c>
      <c r="G118">
        <f t="shared" si="5"/>
        <v>-0.412691494496774</v>
      </c>
    </row>
    <row r="119" spans="1:7">
      <c r="A119">
        <v>1984</v>
      </c>
      <c r="B119" t="s">
        <v>16</v>
      </c>
      <c r="C119" s="7">
        <v>26914</v>
      </c>
      <c r="D119" s="5">
        <v>10680000</v>
      </c>
      <c r="E119">
        <f t="shared" si="3"/>
        <v>2.5200374531835208E-3</v>
      </c>
      <c r="F119">
        <f t="shared" si="4"/>
        <v>2.5200374531835208</v>
      </c>
      <c r="G119">
        <f t="shared" si="5"/>
        <v>0.92427376378730097</v>
      </c>
    </row>
    <row r="120" spans="1:7">
      <c r="A120">
        <v>1985</v>
      </c>
      <c r="B120" t="s">
        <v>16</v>
      </c>
      <c r="C120" s="7">
        <v>28600</v>
      </c>
      <c r="D120" s="5">
        <v>10976000</v>
      </c>
      <c r="E120">
        <f t="shared" si="3"/>
        <v>2.6056851311953354E-3</v>
      </c>
      <c r="F120">
        <f t="shared" si="4"/>
        <v>2.6056851311953353</v>
      </c>
      <c r="G120">
        <f t="shared" si="5"/>
        <v>0.95769564684227748</v>
      </c>
    </row>
    <row r="121" spans="1:7">
      <c r="A121">
        <v>1986</v>
      </c>
      <c r="B121" t="s">
        <v>16</v>
      </c>
      <c r="C121" s="7">
        <v>32237</v>
      </c>
      <c r="D121" s="5">
        <v>11366000</v>
      </c>
      <c r="E121">
        <f t="shared" si="3"/>
        <v>2.8362660566602148E-3</v>
      </c>
      <c r="F121">
        <f t="shared" si="4"/>
        <v>2.8362660566602149</v>
      </c>
      <c r="G121">
        <f t="shared" si="5"/>
        <v>1.0424884183247007</v>
      </c>
    </row>
    <row r="122" spans="1:7">
      <c r="A122">
        <v>1987</v>
      </c>
      <c r="B122" t="s">
        <v>16</v>
      </c>
      <c r="C122" s="7">
        <v>32445</v>
      </c>
      <c r="D122" s="5">
        <v>11675000</v>
      </c>
      <c r="E122">
        <f t="shared" si="3"/>
        <v>2.7790149892933619E-3</v>
      </c>
      <c r="F122">
        <f t="shared" si="4"/>
        <v>2.779014989293362</v>
      </c>
      <c r="G122">
        <f t="shared" si="5"/>
        <v>1.0220965445181709</v>
      </c>
    </row>
    <row r="123" spans="1:7">
      <c r="A123">
        <v>1988</v>
      </c>
      <c r="B123" t="s">
        <v>16</v>
      </c>
      <c r="C123" s="7">
        <v>34732</v>
      </c>
      <c r="D123" s="5">
        <v>12023000</v>
      </c>
      <c r="E123">
        <f t="shared" si="3"/>
        <v>2.8887964734259338E-3</v>
      </c>
      <c r="F123">
        <f t="shared" si="4"/>
        <v>2.8887964734259337</v>
      </c>
      <c r="G123">
        <f t="shared" si="5"/>
        <v>1.0608399702056266</v>
      </c>
    </row>
    <row r="124" spans="1:7">
      <c r="A124">
        <v>1989</v>
      </c>
      <c r="B124" t="s">
        <v>16</v>
      </c>
      <c r="C124" s="7">
        <v>39999</v>
      </c>
      <c r="D124" s="5">
        <v>12377000</v>
      </c>
      <c r="E124">
        <f t="shared" si="3"/>
        <v>3.231720126040236E-3</v>
      </c>
      <c r="F124">
        <f t="shared" si="4"/>
        <v>3.2317201260402362</v>
      </c>
      <c r="G124">
        <f t="shared" si="5"/>
        <v>1.1730145422435458</v>
      </c>
    </row>
    <row r="125" spans="1:7">
      <c r="A125">
        <v>1990</v>
      </c>
      <c r="B125" t="s">
        <v>16</v>
      </c>
      <c r="C125" s="7">
        <v>44387</v>
      </c>
      <c r="D125" s="5">
        <v>12671000</v>
      </c>
      <c r="E125">
        <f t="shared" si="3"/>
        <v>3.5030384342198723E-3</v>
      </c>
      <c r="F125">
        <f t="shared" si="4"/>
        <v>3.5030384342198722</v>
      </c>
      <c r="G125">
        <f t="shared" si="5"/>
        <v>1.2536307159564366</v>
      </c>
    </row>
    <row r="126" spans="1:7">
      <c r="A126">
        <v>1991</v>
      </c>
      <c r="B126" t="s">
        <v>16</v>
      </c>
      <c r="C126" s="7">
        <v>46533</v>
      </c>
      <c r="D126" s="5">
        <v>12937926</v>
      </c>
      <c r="E126">
        <f t="shared" si="3"/>
        <v>3.5966351948527146E-3</v>
      </c>
      <c r="F126">
        <f t="shared" si="4"/>
        <v>3.5966351948527144</v>
      </c>
      <c r="G126">
        <f t="shared" si="5"/>
        <v>1.2799987402910031</v>
      </c>
    </row>
    <row r="127" spans="1:7">
      <c r="A127">
        <v>1992</v>
      </c>
      <c r="B127" t="s">
        <v>16</v>
      </c>
      <c r="C127" s="7">
        <v>48302</v>
      </c>
      <c r="D127" s="5">
        <v>13277000</v>
      </c>
      <c r="E127">
        <f t="shared" si="3"/>
        <v>3.6380206371921368E-3</v>
      </c>
      <c r="F127">
        <f t="shared" si="4"/>
        <v>3.6380206371921369</v>
      </c>
      <c r="G127">
        <f t="shared" si="5"/>
        <v>1.2914397527549748</v>
      </c>
    </row>
    <row r="128" spans="1:7">
      <c r="A128">
        <v>1993</v>
      </c>
      <c r="B128" t="s">
        <v>16</v>
      </c>
      <c r="C128" s="7">
        <v>53048</v>
      </c>
      <c r="D128" s="5">
        <v>13488000</v>
      </c>
      <c r="E128">
        <f t="shared" si="3"/>
        <v>3.9329774614472127E-3</v>
      </c>
      <c r="F128">
        <f t="shared" si="4"/>
        <v>3.9329774614472126</v>
      </c>
      <c r="G128">
        <f t="shared" si="5"/>
        <v>1.3693967628070669</v>
      </c>
    </row>
    <row r="129" spans="1:7">
      <c r="A129">
        <v>1994</v>
      </c>
      <c r="B129" t="s">
        <v>16</v>
      </c>
      <c r="C129" s="7">
        <v>57163</v>
      </c>
      <c r="D129" s="5">
        <v>13679000</v>
      </c>
      <c r="E129">
        <f t="shared" si="3"/>
        <v>4.1788873455661964E-3</v>
      </c>
      <c r="F129">
        <f t="shared" si="4"/>
        <v>4.1788873455661966</v>
      </c>
      <c r="G129">
        <f t="shared" si="5"/>
        <v>1.4300450258318327</v>
      </c>
    </row>
    <row r="130" spans="1:7">
      <c r="A130">
        <v>1995</v>
      </c>
      <c r="B130" t="s">
        <v>16</v>
      </c>
      <c r="C130" s="7">
        <v>63879</v>
      </c>
      <c r="D130" s="5">
        <v>13953000</v>
      </c>
      <c r="E130">
        <f t="shared" ref="E130:E193" si="6">C130/D130</f>
        <v>4.5781552354332402E-3</v>
      </c>
      <c r="F130">
        <f t="shared" ref="F130:F193" si="7">E130*1000</f>
        <v>4.5781552354332398</v>
      </c>
      <c r="G130">
        <f t="shared" ref="G130:G193" si="8">LN(F130)</f>
        <v>1.5212961299623016</v>
      </c>
    </row>
    <row r="131" spans="1:7">
      <c r="A131">
        <v>1996</v>
      </c>
      <c r="B131" t="s">
        <v>16</v>
      </c>
      <c r="C131" s="7">
        <v>63763</v>
      </c>
      <c r="D131" s="5">
        <v>14166000</v>
      </c>
      <c r="E131">
        <f t="shared" si="6"/>
        <v>4.5011294649159959E-3</v>
      </c>
      <c r="F131">
        <f t="shared" si="7"/>
        <v>4.5011294649159961</v>
      </c>
      <c r="G131">
        <f t="shared" si="8"/>
        <v>1.5043283574865551</v>
      </c>
    </row>
    <row r="132" spans="1:7">
      <c r="A132">
        <v>1984</v>
      </c>
      <c r="B132" t="s">
        <v>17</v>
      </c>
      <c r="C132" s="7">
        <v>15404</v>
      </c>
      <c r="D132" s="5">
        <v>5837000</v>
      </c>
      <c r="E132">
        <f t="shared" si="6"/>
        <v>2.6390268973787907E-3</v>
      </c>
      <c r="F132">
        <f t="shared" si="7"/>
        <v>2.6390268973787907</v>
      </c>
      <c r="G132">
        <f t="shared" si="8"/>
        <v>0.97041024973100853</v>
      </c>
    </row>
    <row r="133" spans="1:7">
      <c r="A133">
        <v>1985</v>
      </c>
      <c r="B133" t="s">
        <v>17</v>
      </c>
      <c r="C133" s="7">
        <v>16262</v>
      </c>
      <c r="D133" s="5">
        <v>5976000</v>
      </c>
      <c r="E133">
        <f t="shared" si="6"/>
        <v>2.7212182061579653E-3</v>
      </c>
      <c r="F133">
        <f t="shared" si="7"/>
        <v>2.7212182061579653</v>
      </c>
      <c r="G133">
        <f t="shared" si="8"/>
        <v>1.0010796499551295</v>
      </c>
    </row>
    <row r="134" spans="1:7">
      <c r="A134">
        <v>1986</v>
      </c>
      <c r="B134" t="s">
        <v>17</v>
      </c>
      <c r="C134" s="7">
        <v>16922</v>
      </c>
      <c r="D134" s="5">
        <v>6104000</v>
      </c>
      <c r="E134">
        <f t="shared" si="6"/>
        <v>2.7722804718217564E-3</v>
      </c>
      <c r="F134">
        <f t="shared" si="7"/>
        <v>2.7722804718217562</v>
      </c>
      <c r="G134">
        <f t="shared" si="8"/>
        <v>1.0196702565201532</v>
      </c>
    </row>
    <row r="135" spans="1:7">
      <c r="A135">
        <v>1987</v>
      </c>
      <c r="B135" t="s">
        <v>17</v>
      </c>
      <c r="C135" s="7">
        <v>18575</v>
      </c>
      <c r="D135" s="5">
        <v>6222000</v>
      </c>
      <c r="E135">
        <f t="shared" si="6"/>
        <v>2.9853744776599162E-3</v>
      </c>
      <c r="F135">
        <f t="shared" si="7"/>
        <v>2.9853744776599163</v>
      </c>
      <c r="G135">
        <f t="shared" si="8"/>
        <v>1.0937251921283775</v>
      </c>
    </row>
    <row r="136" spans="1:7">
      <c r="A136">
        <v>1988</v>
      </c>
      <c r="B136" t="s">
        <v>17</v>
      </c>
      <c r="C136" s="7">
        <v>18787</v>
      </c>
      <c r="D136" s="5">
        <v>6401000</v>
      </c>
      <c r="E136">
        <f t="shared" si="6"/>
        <v>2.9350101546633338E-3</v>
      </c>
      <c r="F136">
        <f t="shared" si="7"/>
        <v>2.9350101546633338</v>
      </c>
      <c r="G136">
        <f t="shared" si="8"/>
        <v>1.0767109131252957</v>
      </c>
    </row>
    <row r="137" spans="1:7">
      <c r="A137">
        <v>1989</v>
      </c>
      <c r="B137" t="s">
        <v>17</v>
      </c>
      <c r="C137" s="7">
        <v>20885</v>
      </c>
      <c r="D137" s="5">
        <v>6436000</v>
      </c>
      <c r="E137">
        <f t="shared" si="6"/>
        <v>3.2450279676817899E-3</v>
      </c>
      <c r="F137">
        <f t="shared" si="7"/>
        <v>3.2450279676817897</v>
      </c>
      <c r="G137">
        <f t="shared" si="8"/>
        <v>1.1771239688190018</v>
      </c>
    </row>
    <row r="138" spans="1:7">
      <c r="A138">
        <v>1990</v>
      </c>
      <c r="B138" t="s">
        <v>17</v>
      </c>
      <c r="C138" s="7">
        <v>22411</v>
      </c>
      <c r="D138" s="5">
        <v>6478216</v>
      </c>
      <c r="E138">
        <f t="shared" si="6"/>
        <v>3.4594400680681226E-3</v>
      </c>
      <c r="F138">
        <f t="shared" si="7"/>
        <v>3.4594400680681225</v>
      </c>
      <c r="G138">
        <f t="shared" si="8"/>
        <v>1.2411067459356244</v>
      </c>
    </row>
    <row r="139" spans="1:7">
      <c r="A139">
        <v>1991</v>
      </c>
      <c r="B139" t="s">
        <v>17</v>
      </c>
      <c r="C139" s="7">
        <v>23743</v>
      </c>
      <c r="D139" s="5">
        <v>6623000</v>
      </c>
      <c r="E139">
        <f t="shared" si="6"/>
        <v>3.5849313000150991E-3</v>
      </c>
      <c r="F139">
        <f t="shared" si="7"/>
        <v>3.5849313000150991</v>
      </c>
      <c r="G139">
        <f t="shared" si="8"/>
        <v>1.2767393106922631</v>
      </c>
    </row>
    <row r="140" spans="1:7">
      <c r="A140">
        <v>1992</v>
      </c>
      <c r="B140" t="s">
        <v>17</v>
      </c>
      <c r="C140" s="7">
        <v>25290</v>
      </c>
      <c r="D140" s="5">
        <v>6751000</v>
      </c>
      <c r="E140">
        <f t="shared" si="6"/>
        <v>3.746111687157458E-3</v>
      </c>
      <c r="F140">
        <f t="shared" si="7"/>
        <v>3.746111687157458</v>
      </c>
      <c r="G140">
        <f t="shared" si="8"/>
        <v>1.3207184186221403</v>
      </c>
    </row>
    <row r="141" spans="1:7">
      <c r="A141">
        <v>1993</v>
      </c>
      <c r="B141" t="s">
        <v>17</v>
      </c>
      <c r="C141" s="7">
        <v>27783</v>
      </c>
      <c r="D141" s="5">
        <v>6917000</v>
      </c>
      <c r="E141">
        <f t="shared" si="6"/>
        <v>4.0166257047853119E-3</v>
      </c>
      <c r="F141">
        <f t="shared" si="7"/>
        <v>4.0166257047853122</v>
      </c>
      <c r="G141">
        <f t="shared" si="8"/>
        <v>1.3904421732377941</v>
      </c>
    </row>
    <row r="142" spans="1:7">
      <c r="A142">
        <v>1994</v>
      </c>
      <c r="B142" t="s">
        <v>17</v>
      </c>
      <c r="C142" s="7">
        <v>33425</v>
      </c>
      <c r="D142" s="5">
        <v>7055000</v>
      </c>
      <c r="E142">
        <f t="shared" si="6"/>
        <v>4.7377746279234582E-3</v>
      </c>
      <c r="F142">
        <f t="shared" si="7"/>
        <v>4.737774627923458</v>
      </c>
      <c r="G142">
        <f t="shared" si="8"/>
        <v>1.5555675376832294</v>
      </c>
    </row>
    <row r="143" spans="1:7">
      <c r="A143">
        <v>1995</v>
      </c>
      <c r="B143" t="s">
        <v>17</v>
      </c>
      <c r="C143" s="7">
        <v>34266</v>
      </c>
      <c r="D143" s="5">
        <v>7201000</v>
      </c>
      <c r="E143">
        <f t="shared" si="6"/>
        <v>4.7585057630884602E-3</v>
      </c>
      <c r="F143">
        <f t="shared" si="7"/>
        <v>4.7585057630884604</v>
      </c>
      <c r="G143">
        <f t="shared" si="8"/>
        <v>1.5599337036440513</v>
      </c>
    </row>
    <row r="144" spans="1:7">
      <c r="A144">
        <v>1996</v>
      </c>
      <c r="B144" t="s">
        <v>17</v>
      </c>
      <c r="C144" s="7">
        <v>35139</v>
      </c>
      <c r="D144" s="5">
        <v>7353000</v>
      </c>
      <c r="E144">
        <f t="shared" si="6"/>
        <v>4.7788657690738473E-3</v>
      </c>
      <c r="F144">
        <f t="shared" si="7"/>
        <v>4.778865769073847</v>
      </c>
      <c r="G144">
        <f t="shared" si="8"/>
        <v>1.564203231541762</v>
      </c>
    </row>
    <row r="145" spans="1:7">
      <c r="A145">
        <v>1984</v>
      </c>
      <c r="B145" t="s">
        <v>18</v>
      </c>
      <c r="C145" s="7">
        <v>1965</v>
      </c>
      <c r="D145" s="5">
        <v>1039000</v>
      </c>
      <c r="E145">
        <f t="shared" si="6"/>
        <v>1.8912415784408084E-3</v>
      </c>
      <c r="F145">
        <f t="shared" si="7"/>
        <v>1.8912415784408083</v>
      </c>
      <c r="G145">
        <f t="shared" si="8"/>
        <v>0.63723353320413412</v>
      </c>
    </row>
    <row r="146" spans="1:7">
      <c r="A146">
        <v>1985</v>
      </c>
      <c r="B146" t="s">
        <v>18</v>
      </c>
      <c r="C146" s="7">
        <v>2111</v>
      </c>
      <c r="D146" s="5">
        <v>1054000</v>
      </c>
      <c r="E146">
        <f t="shared" si="6"/>
        <v>2.0028462998102465E-3</v>
      </c>
      <c r="F146">
        <f t="shared" si="7"/>
        <v>2.0028462998102463</v>
      </c>
      <c r="G146">
        <f t="shared" si="8"/>
        <v>0.69456931874701278</v>
      </c>
    </row>
    <row r="147" spans="1:7">
      <c r="A147">
        <v>1986</v>
      </c>
      <c r="B147" t="s">
        <v>18</v>
      </c>
      <c r="C147" s="7">
        <v>2180</v>
      </c>
      <c r="D147" s="5">
        <v>1062000</v>
      </c>
      <c r="E147">
        <f t="shared" si="6"/>
        <v>2.0527306967984935E-3</v>
      </c>
      <c r="F147">
        <f t="shared" si="7"/>
        <v>2.0527306967984935</v>
      </c>
      <c r="G147">
        <f t="shared" si="8"/>
        <v>0.71917095398125064</v>
      </c>
    </row>
    <row r="148" spans="1:7">
      <c r="A148">
        <v>1987</v>
      </c>
      <c r="B148" t="s">
        <v>18</v>
      </c>
      <c r="C148" s="7">
        <v>2264</v>
      </c>
      <c r="D148" s="5">
        <v>1083000</v>
      </c>
      <c r="E148">
        <f t="shared" si="6"/>
        <v>2.0904893813481072E-3</v>
      </c>
      <c r="F148">
        <f t="shared" si="7"/>
        <v>2.0904893813481071</v>
      </c>
      <c r="G148">
        <f t="shared" si="8"/>
        <v>0.73739819232208292</v>
      </c>
    </row>
    <row r="149" spans="1:7">
      <c r="A149">
        <v>1988</v>
      </c>
      <c r="B149" t="s">
        <v>18</v>
      </c>
      <c r="C149" s="7">
        <v>2300</v>
      </c>
      <c r="D149" s="5">
        <v>1093000</v>
      </c>
      <c r="E149">
        <f t="shared" si="6"/>
        <v>2.1043000914913084E-3</v>
      </c>
      <c r="F149">
        <f t="shared" si="7"/>
        <v>2.1043000914913086</v>
      </c>
      <c r="G149">
        <f t="shared" si="8"/>
        <v>0.74398291374070258</v>
      </c>
    </row>
    <row r="150" spans="1:7">
      <c r="A150">
        <v>1989</v>
      </c>
      <c r="B150" t="s">
        <v>18</v>
      </c>
      <c r="C150" s="7">
        <v>2459</v>
      </c>
      <c r="D150" s="5">
        <v>1112000</v>
      </c>
      <c r="E150">
        <f t="shared" si="6"/>
        <v>2.2113309352517984E-3</v>
      </c>
      <c r="F150">
        <f t="shared" si="7"/>
        <v>2.2113309352517985</v>
      </c>
      <c r="G150">
        <f t="shared" si="8"/>
        <v>0.79359456740566481</v>
      </c>
    </row>
    <row r="151" spans="1:7">
      <c r="A151">
        <v>1990</v>
      </c>
      <c r="B151" t="s">
        <v>18</v>
      </c>
      <c r="C151" s="7">
        <v>2533</v>
      </c>
      <c r="D151" s="5">
        <v>1108229</v>
      </c>
      <c r="E151">
        <f t="shared" si="6"/>
        <v>2.2856286922648657E-3</v>
      </c>
      <c r="F151">
        <f t="shared" si="7"/>
        <v>2.2856286922648659</v>
      </c>
      <c r="G151">
        <f t="shared" si="8"/>
        <v>0.82664112534918532</v>
      </c>
    </row>
    <row r="152" spans="1:7">
      <c r="A152">
        <v>1991</v>
      </c>
      <c r="B152" t="s">
        <v>18</v>
      </c>
      <c r="C152" s="7">
        <v>2700</v>
      </c>
      <c r="D152" s="5">
        <v>1135000</v>
      </c>
      <c r="E152">
        <f t="shared" si="6"/>
        <v>2.3788546255506609E-3</v>
      </c>
      <c r="F152">
        <f t="shared" si="7"/>
        <v>2.3788546255506611</v>
      </c>
      <c r="G152">
        <f t="shared" si="8"/>
        <v>0.86661912207691749</v>
      </c>
    </row>
    <row r="153" spans="1:7">
      <c r="A153">
        <v>1992</v>
      </c>
      <c r="B153" t="s">
        <v>18</v>
      </c>
      <c r="C153" s="7">
        <v>2926</v>
      </c>
      <c r="D153" s="5">
        <v>1160000</v>
      </c>
      <c r="E153">
        <f t="shared" si="6"/>
        <v>2.5224137931034482E-3</v>
      </c>
      <c r="F153">
        <f t="shared" si="7"/>
        <v>2.522413793103448</v>
      </c>
      <c r="G153">
        <f t="shared" si="8"/>
        <v>0.92521629747965917</v>
      </c>
    </row>
    <row r="154" spans="1:7">
      <c r="A154">
        <v>1993</v>
      </c>
      <c r="B154" t="s">
        <v>18</v>
      </c>
      <c r="C154" s="7">
        <v>3129</v>
      </c>
      <c r="D154" s="5">
        <v>1172000</v>
      </c>
      <c r="E154">
        <f t="shared" si="6"/>
        <v>2.6697952218430036E-3</v>
      </c>
      <c r="F154">
        <f t="shared" si="7"/>
        <v>2.6697952218430037</v>
      </c>
      <c r="G154">
        <f t="shared" si="8"/>
        <v>0.9820017735319243</v>
      </c>
    </row>
    <row r="155" spans="1:7">
      <c r="A155">
        <v>1994</v>
      </c>
      <c r="B155" t="s">
        <v>18</v>
      </c>
      <c r="C155" s="7">
        <v>3333</v>
      </c>
      <c r="D155" s="5">
        <v>1179000</v>
      </c>
      <c r="E155">
        <f t="shared" si="6"/>
        <v>2.8269720101781171E-3</v>
      </c>
      <c r="F155">
        <f t="shared" si="7"/>
        <v>2.8269720101781171</v>
      </c>
      <c r="G155">
        <f t="shared" si="8"/>
        <v>1.0392061777703687</v>
      </c>
    </row>
    <row r="156" spans="1:7">
      <c r="A156">
        <v>1995</v>
      </c>
      <c r="B156" t="s">
        <v>18</v>
      </c>
      <c r="C156" s="7">
        <v>3560</v>
      </c>
      <c r="D156" s="5">
        <v>1187000</v>
      </c>
      <c r="E156">
        <f t="shared" si="6"/>
        <v>2.9991575400168491E-3</v>
      </c>
      <c r="F156">
        <f t="shared" si="7"/>
        <v>2.9991575400168489</v>
      </c>
      <c r="G156">
        <f t="shared" si="8"/>
        <v>1.0983314292364079</v>
      </c>
    </row>
    <row r="157" spans="1:7">
      <c r="A157">
        <v>1996</v>
      </c>
      <c r="B157" t="s">
        <v>18</v>
      </c>
      <c r="C157" s="7">
        <v>4011</v>
      </c>
      <c r="D157" s="5">
        <v>1184000</v>
      </c>
      <c r="E157">
        <f t="shared" si="6"/>
        <v>3.3876689189189188E-3</v>
      </c>
      <c r="F157">
        <f t="shared" si="7"/>
        <v>3.3876689189189189</v>
      </c>
      <c r="G157">
        <f t="shared" si="8"/>
        <v>1.2201420503261018</v>
      </c>
    </row>
    <row r="158" spans="1:7">
      <c r="A158">
        <v>1984</v>
      </c>
      <c r="B158" t="s">
        <v>19</v>
      </c>
      <c r="C158" s="7">
        <v>1253</v>
      </c>
      <c r="D158" s="5">
        <v>1001000</v>
      </c>
      <c r="E158">
        <f t="shared" si="6"/>
        <v>1.2517482517482518E-3</v>
      </c>
      <c r="F158">
        <f t="shared" si="7"/>
        <v>1.2517482517482519</v>
      </c>
      <c r="G158">
        <f t="shared" si="8"/>
        <v>0.22454117558084782</v>
      </c>
    </row>
    <row r="159" spans="1:7">
      <c r="A159">
        <v>1985</v>
      </c>
      <c r="B159" t="s">
        <v>19</v>
      </c>
      <c r="C159" s="7">
        <v>1344</v>
      </c>
      <c r="D159" s="5">
        <v>1005000</v>
      </c>
      <c r="E159">
        <f t="shared" si="6"/>
        <v>1.3373134328358209E-3</v>
      </c>
      <c r="F159">
        <f t="shared" si="7"/>
        <v>1.3373134328358209</v>
      </c>
      <c r="G159">
        <f t="shared" si="8"/>
        <v>0.29066270058991878</v>
      </c>
    </row>
    <row r="160" spans="1:7">
      <c r="A160">
        <v>1986</v>
      </c>
      <c r="B160" t="s">
        <v>19</v>
      </c>
      <c r="C160" s="7">
        <v>1448</v>
      </c>
      <c r="D160" s="5">
        <v>1003000</v>
      </c>
      <c r="E160">
        <f t="shared" si="6"/>
        <v>1.4436689930209371E-3</v>
      </c>
      <c r="F160">
        <f t="shared" si="7"/>
        <v>1.4436689930209372</v>
      </c>
      <c r="G160">
        <f t="shared" si="8"/>
        <v>0.36718778498372617</v>
      </c>
    </row>
    <row r="161" spans="1:7">
      <c r="A161">
        <v>1987</v>
      </c>
      <c r="B161" t="s">
        <v>19</v>
      </c>
      <c r="C161" s="7">
        <v>1435</v>
      </c>
      <c r="D161" s="5">
        <v>998000</v>
      </c>
      <c r="E161">
        <f t="shared" si="6"/>
        <v>1.437875751503006E-3</v>
      </c>
      <c r="F161">
        <f t="shared" si="7"/>
        <v>1.4378757515030061</v>
      </c>
      <c r="G161">
        <f t="shared" si="8"/>
        <v>0.36316685188225756</v>
      </c>
    </row>
    <row r="162" spans="1:7">
      <c r="A162">
        <v>1988</v>
      </c>
      <c r="B162" t="s">
        <v>19</v>
      </c>
      <c r="C162" s="7">
        <v>1581</v>
      </c>
      <c r="D162" s="5">
        <v>999000</v>
      </c>
      <c r="E162">
        <f t="shared" si="6"/>
        <v>1.5825825825825826E-3</v>
      </c>
      <c r="F162">
        <f t="shared" si="7"/>
        <v>1.5825825825825826</v>
      </c>
      <c r="G162">
        <f t="shared" si="8"/>
        <v>0.45905805856091847</v>
      </c>
    </row>
    <row r="163" spans="1:7">
      <c r="A163">
        <v>1989</v>
      </c>
      <c r="B163" t="s">
        <v>19</v>
      </c>
      <c r="C163" s="7">
        <v>1850</v>
      </c>
      <c r="D163" s="5">
        <v>1014000</v>
      </c>
      <c r="E163">
        <f t="shared" si="6"/>
        <v>1.8244575936883628E-3</v>
      </c>
      <c r="F163">
        <f t="shared" si="7"/>
        <v>1.8244575936883629</v>
      </c>
      <c r="G163">
        <f t="shared" si="8"/>
        <v>0.60128273392124199</v>
      </c>
    </row>
    <row r="164" spans="1:7">
      <c r="A164">
        <v>1990</v>
      </c>
      <c r="B164" t="s">
        <v>19</v>
      </c>
      <c r="C164" s="7">
        <v>1961</v>
      </c>
      <c r="D164" s="5">
        <v>1006749</v>
      </c>
      <c r="E164">
        <f t="shared" si="6"/>
        <v>1.9478539338007785E-3</v>
      </c>
      <c r="F164">
        <f t="shared" si="7"/>
        <v>1.9478539338007785</v>
      </c>
      <c r="G164">
        <f t="shared" si="8"/>
        <v>0.66672821976053309</v>
      </c>
    </row>
    <row r="165" spans="1:7">
      <c r="A165">
        <v>1991</v>
      </c>
      <c r="B165" t="s">
        <v>19</v>
      </c>
      <c r="C165" s="7">
        <v>2143</v>
      </c>
      <c r="D165" s="5">
        <v>1039000</v>
      </c>
      <c r="E165">
        <f t="shared" si="6"/>
        <v>2.0625601539942251E-3</v>
      </c>
      <c r="F165">
        <f t="shared" si="7"/>
        <v>2.0625601539942249</v>
      </c>
      <c r="G165">
        <f t="shared" si="8"/>
        <v>0.72394800437434947</v>
      </c>
    </row>
    <row r="166" spans="1:7">
      <c r="A166">
        <v>1992</v>
      </c>
      <c r="B166" t="s">
        <v>19</v>
      </c>
      <c r="C166" s="7">
        <v>2256</v>
      </c>
      <c r="D166" s="5">
        <v>1067000</v>
      </c>
      <c r="E166">
        <f t="shared" si="6"/>
        <v>2.1143392689784444E-3</v>
      </c>
      <c r="F166">
        <f t="shared" si="7"/>
        <v>2.1143392689784442</v>
      </c>
      <c r="G166">
        <f t="shared" si="8"/>
        <v>0.74874236131619609</v>
      </c>
    </row>
    <row r="167" spans="1:7">
      <c r="A167">
        <v>1993</v>
      </c>
      <c r="B167" t="s">
        <v>19</v>
      </c>
      <c r="C167" s="7">
        <v>2606</v>
      </c>
      <c r="D167" s="5">
        <v>1099000</v>
      </c>
      <c r="E167">
        <f t="shared" si="6"/>
        <v>2.3712465878070973E-3</v>
      </c>
      <c r="F167">
        <f t="shared" si="7"/>
        <v>2.3712465878070974</v>
      </c>
      <c r="G167">
        <f t="shared" si="8"/>
        <v>0.86341580328116907</v>
      </c>
    </row>
    <row r="168" spans="1:7">
      <c r="A168">
        <v>1994</v>
      </c>
      <c r="B168" t="s">
        <v>19</v>
      </c>
      <c r="C168" s="7">
        <v>2811</v>
      </c>
      <c r="D168" s="5">
        <v>1133000</v>
      </c>
      <c r="E168">
        <f t="shared" si="6"/>
        <v>2.4810238305383934E-3</v>
      </c>
      <c r="F168">
        <f t="shared" si="7"/>
        <v>2.4810238305383936</v>
      </c>
      <c r="G168">
        <f t="shared" si="8"/>
        <v>0.90867130987852551</v>
      </c>
    </row>
    <row r="169" spans="1:7">
      <c r="A169">
        <v>1995</v>
      </c>
      <c r="B169" t="s">
        <v>19</v>
      </c>
      <c r="C169" s="7">
        <v>3328</v>
      </c>
      <c r="D169" s="5">
        <v>1163000</v>
      </c>
      <c r="E169">
        <f t="shared" si="6"/>
        <v>2.8615649183147034E-3</v>
      </c>
      <c r="F169">
        <f t="shared" si="7"/>
        <v>2.8615649183147034</v>
      </c>
      <c r="G169">
        <f t="shared" si="8"/>
        <v>1.0513686494224348</v>
      </c>
    </row>
    <row r="170" spans="1:7">
      <c r="A170">
        <v>1996</v>
      </c>
      <c r="B170" t="s">
        <v>19</v>
      </c>
      <c r="C170" s="7">
        <v>3832</v>
      </c>
      <c r="D170" s="5">
        <v>1189000</v>
      </c>
      <c r="E170">
        <f t="shared" si="6"/>
        <v>3.2228763666947015E-3</v>
      </c>
      <c r="F170">
        <f t="shared" si="7"/>
        <v>3.2228763666947016</v>
      </c>
      <c r="G170">
        <f t="shared" si="8"/>
        <v>1.1702742423999695</v>
      </c>
    </row>
    <row r="171" spans="1:7">
      <c r="A171">
        <v>1984</v>
      </c>
      <c r="B171" t="s">
        <v>20</v>
      </c>
      <c r="C171" s="7">
        <v>17114</v>
      </c>
      <c r="D171" s="5">
        <v>11511000</v>
      </c>
      <c r="E171">
        <f t="shared" si="6"/>
        <v>1.4867518026235775E-3</v>
      </c>
      <c r="F171">
        <f t="shared" si="7"/>
        <v>1.4867518026235775</v>
      </c>
      <c r="G171">
        <f t="shared" si="8"/>
        <v>0.39659374206293813</v>
      </c>
    </row>
    <row r="172" spans="1:7">
      <c r="A172">
        <v>1985</v>
      </c>
      <c r="B172" t="s">
        <v>20</v>
      </c>
      <c r="C172" s="7">
        <v>18634</v>
      </c>
      <c r="D172" s="5">
        <v>11535000</v>
      </c>
      <c r="E172">
        <f t="shared" si="6"/>
        <v>1.6154312960554834E-3</v>
      </c>
      <c r="F172">
        <f t="shared" si="7"/>
        <v>1.6154312960554833</v>
      </c>
      <c r="G172">
        <f t="shared" si="8"/>
        <v>0.4796019774025162</v>
      </c>
    </row>
    <row r="173" spans="1:7">
      <c r="A173">
        <v>1986</v>
      </c>
      <c r="B173" t="s">
        <v>20</v>
      </c>
      <c r="C173" s="7">
        <v>19456</v>
      </c>
      <c r="D173" s="5">
        <v>11533000</v>
      </c>
      <c r="E173">
        <f t="shared" si="6"/>
        <v>1.6869851729818782E-3</v>
      </c>
      <c r="F173">
        <f t="shared" si="7"/>
        <v>1.6869851729818781</v>
      </c>
      <c r="G173">
        <f t="shared" si="8"/>
        <v>0.52294301453995484</v>
      </c>
    </row>
    <row r="174" spans="1:7">
      <c r="A174">
        <v>1987</v>
      </c>
      <c r="B174" t="s">
        <v>20</v>
      </c>
      <c r="C174" s="7">
        <v>19850</v>
      </c>
      <c r="D174" s="5">
        <v>11582000</v>
      </c>
      <c r="E174">
        <f t="shared" si="6"/>
        <v>1.7138663443274046E-3</v>
      </c>
      <c r="F174">
        <f t="shared" si="7"/>
        <v>1.7138663443274045</v>
      </c>
      <c r="G174">
        <f t="shared" si="8"/>
        <v>0.53875183832960127</v>
      </c>
    </row>
    <row r="175" spans="1:7">
      <c r="A175">
        <v>1988</v>
      </c>
      <c r="B175" t="s">
        <v>20</v>
      </c>
      <c r="C175" s="7">
        <v>21081</v>
      </c>
      <c r="D175" s="5">
        <v>11544000</v>
      </c>
      <c r="E175">
        <f t="shared" si="6"/>
        <v>1.8261434511434511E-3</v>
      </c>
      <c r="F175">
        <f t="shared" si="7"/>
        <v>1.8261434511434511</v>
      </c>
      <c r="G175">
        <f t="shared" si="8"/>
        <v>0.60220633940660062</v>
      </c>
    </row>
    <row r="176" spans="1:7">
      <c r="A176">
        <v>1989</v>
      </c>
      <c r="B176" t="s">
        <v>20</v>
      </c>
      <c r="C176" s="7">
        <v>24712</v>
      </c>
      <c r="D176" s="5">
        <v>11658000</v>
      </c>
      <c r="E176">
        <f t="shared" si="6"/>
        <v>2.1197460971007034E-3</v>
      </c>
      <c r="F176">
        <f t="shared" si="7"/>
        <v>2.1197460971007036</v>
      </c>
      <c r="G176">
        <f t="shared" si="8"/>
        <v>0.75129631599292268</v>
      </c>
    </row>
    <row r="177" spans="1:7">
      <c r="A177">
        <v>1990</v>
      </c>
      <c r="B177" t="s">
        <v>20</v>
      </c>
      <c r="C177" s="7">
        <v>27516</v>
      </c>
      <c r="D177" s="5">
        <v>11430602</v>
      </c>
      <c r="E177">
        <f t="shared" si="6"/>
        <v>2.4072222967784201E-3</v>
      </c>
      <c r="F177">
        <f t="shared" si="7"/>
        <v>2.40722229677842</v>
      </c>
      <c r="G177">
        <f t="shared" si="8"/>
        <v>0.87847350882753283</v>
      </c>
    </row>
    <row r="178" spans="1:7">
      <c r="A178">
        <v>1991</v>
      </c>
      <c r="B178" t="s">
        <v>20</v>
      </c>
      <c r="C178" s="7">
        <v>29115</v>
      </c>
      <c r="D178" s="5">
        <v>11543000</v>
      </c>
      <c r="E178">
        <f t="shared" si="6"/>
        <v>2.5223078922290564E-3</v>
      </c>
      <c r="F178">
        <f t="shared" si="7"/>
        <v>2.5223078922290565</v>
      </c>
      <c r="G178">
        <f t="shared" si="8"/>
        <v>0.92517431265630812</v>
      </c>
    </row>
    <row r="179" spans="1:7">
      <c r="A179">
        <v>1992</v>
      </c>
      <c r="B179" t="s">
        <v>20</v>
      </c>
      <c r="C179" s="7">
        <v>31640</v>
      </c>
      <c r="D179" s="5">
        <v>11631000</v>
      </c>
      <c r="E179">
        <f t="shared" si="6"/>
        <v>2.7203163958387068E-3</v>
      </c>
      <c r="F179">
        <f t="shared" si="7"/>
        <v>2.7203163958387067</v>
      </c>
      <c r="G179">
        <f t="shared" si="8"/>
        <v>1.0007481955425512</v>
      </c>
    </row>
    <row r="180" spans="1:7">
      <c r="A180">
        <v>1993</v>
      </c>
      <c r="B180" t="s">
        <v>20</v>
      </c>
      <c r="C180" s="7">
        <v>34495</v>
      </c>
      <c r="D180" s="5">
        <v>11697000</v>
      </c>
      <c r="E180">
        <f t="shared" si="6"/>
        <v>2.9490467641275541E-3</v>
      </c>
      <c r="F180">
        <f t="shared" si="7"/>
        <v>2.9490467641275542</v>
      </c>
      <c r="G180">
        <f t="shared" si="8"/>
        <v>1.0814819873295021</v>
      </c>
    </row>
    <row r="181" spans="1:7">
      <c r="A181">
        <v>1994</v>
      </c>
      <c r="B181" t="s">
        <v>20</v>
      </c>
      <c r="C181" s="7">
        <v>36531</v>
      </c>
      <c r="D181" s="5">
        <v>11752000</v>
      </c>
      <c r="E181">
        <f t="shared" si="6"/>
        <v>3.1084921715452689E-3</v>
      </c>
      <c r="F181">
        <f t="shared" si="7"/>
        <v>3.1084921715452687</v>
      </c>
      <c r="G181">
        <f t="shared" si="8"/>
        <v>1.1341377763214038</v>
      </c>
    </row>
    <row r="182" spans="1:7">
      <c r="A182">
        <v>1995</v>
      </c>
      <c r="B182" t="s">
        <v>20</v>
      </c>
      <c r="C182" s="7">
        <v>37658</v>
      </c>
      <c r="D182" s="5">
        <v>11830000</v>
      </c>
      <c r="E182">
        <f t="shared" si="6"/>
        <v>3.1832628909551986E-3</v>
      </c>
      <c r="F182">
        <f t="shared" si="7"/>
        <v>3.1832628909551985</v>
      </c>
      <c r="G182">
        <f t="shared" si="8"/>
        <v>1.1579067370839413</v>
      </c>
    </row>
    <row r="183" spans="1:7">
      <c r="A183">
        <v>1996</v>
      </c>
      <c r="B183" t="s">
        <v>20</v>
      </c>
      <c r="C183" s="7">
        <v>38852</v>
      </c>
      <c r="D183" s="5">
        <v>11847000</v>
      </c>
      <c r="E183">
        <f t="shared" si="6"/>
        <v>3.2794800371402041E-3</v>
      </c>
      <c r="F183">
        <f t="shared" si="7"/>
        <v>3.2794800371402042</v>
      </c>
      <c r="G183">
        <f t="shared" si="8"/>
        <v>1.1876848845674621</v>
      </c>
    </row>
    <row r="184" spans="1:7">
      <c r="A184">
        <v>1984</v>
      </c>
      <c r="B184" t="s">
        <v>21</v>
      </c>
      <c r="C184" s="7">
        <v>9328</v>
      </c>
      <c r="D184" s="5">
        <v>5498000</v>
      </c>
      <c r="E184">
        <f t="shared" si="6"/>
        <v>1.6966169516187705E-3</v>
      </c>
      <c r="F184">
        <f t="shared" si="7"/>
        <v>1.6966169516187706</v>
      </c>
      <c r="G184">
        <f t="shared" si="8"/>
        <v>0.52863623986508268</v>
      </c>
    </row>
    <row r="185" spans="1:7">
      <c r="A185">
        <v>1985</v>
      </c>
      <c r="B185" t="s">
        <v>21</v>
      </c>
      <c r="C185" s="7">
        <v>10056</v>
      </c>
      <c r="D185" s="5">
        <v>5499000</v>
      </c>
      <c r="E185">
        <f t="shared" si="6"/>
        <v>1.828696126568467E-3</v>
      </c>
      <c r="F185">
        <f t="shared" si="7"/>
        <v>1.8286961265684669</v>
      </c>
      <c r="G185">
        <f t="shared" si="8"/>
        <v>0.60360321376226855</v>
      </c>
    </row>
    <row r="186" spans="1:7">
      <c r="A186">
        <v>1986</v>
      </c>
      <c r="B186" t="s">
        <v>21</v>
      </c>
      <c r="C186" s="7">
        <v>10175</v>
      </c>
      <c r="D186" s="5">
        <v>5504000</v>
      </c>
      <c r="E186">
        <f t="shared" si="6"/>
        <v>1.8486555232558139E-3</v>
      </c>
      <c r="F186">
        <f t="shared" si="7"/>
        <v>1.8486555232558139</v>
      </c>
      <c r="G186">
        <f t="shared" si="8"/>
        <v>0.61445863069761619</v>
      </c>
    </row>
    <row r="187" spans="1:7">
      <c r="A187">
        <v>1987</v>
      </c>
      <c r="B187" t="s">
        <v>21</v>
      </c>
      <c r="C187" s="7">
        <v>10827</v>
      </c>
      <c r="D187" s="5">
        <v>5531000</v>
      </c>
      <c r="E187">
        <f t="shared" si="6"/>
        <v>1.9575122039414213E-3</v>
      </c>
      <c r="F187">
        <f t="shared" si="7"/>
        <v>1.9575122039414212</v>
      </c>
      <c r="G187">
        <f t="shared" si="8"/>
        <v>0.67167438331622031</v>
      </c>
    </row>
    <row r="188" spans="1:7">
      <c r="A188">
        <v>1988</v>
      </c>
      <c r="B188" t="s">
        <v>21</v>
      </c>
      <c r="C188" s="7">
        <v>11406</v>
      </c>
      <c r="D188" s="5">
        <v>5575000</v>
      </c>
      <c r="E188">
        <f t="shared" si="6"/>
        <v>2.0459192825112108E-3</v>
      </c>
      <c r="F188">
        <f t="shared" si="7"/>
        <v>2.0459192825112109</v>
      </c>
      <c r="G188">
        <f t="shared" si="8"/>
        <v>0.71584721538816476</v>
      </c>
    </row>
    <row r="189" spans="1:7">
      <c r="A189">
        <v>1989</v>
      </c>
      <c r="B189" t="s">
        <v>21</v>
      </c>
      <c r="C189" s="7">
        <v>12341</v>
      </c>
      <c r="D189" s="5">
        <v>5593000</v>
      </c>
      <c r="E189">
        <f t="shared" si="6"/>
        <v>2.2065081351689613E-3</v>
      </c>
      <c r="F189">
        <f t="shared" si="7"/>
        <v>2.2065081351689613</v>
      </c>
      <c r="G189">
        <f t="shared" si="8"/>
        <v>0.79141123663159563</v>
      </c>
    </row>
    <row r="190" spans="1:7">
      <c r="A190">
        <v>1990</v>
      </c>
      <c r="B190" t="s">
        <v>21</v>
      </c>
      <c r="C190" s="7">
        <v>12736</v>
      </c>
      <c r="D190" s="5">
        <v>5544159</v>
      </c>
      <c r="E190">
        <f t="shared" si="6"/>
        <v>2.2971924145754117E-3</v>
      </c>
      <c r="F190">
        <f t="shared" si="7"/>
        <v>2.2971924145754117</v>
      </c>
      <c r="G190">
        <f t="shared" si="8"/>
        <v>0.83168768797199888</v>
      </c>
    </row>
    <row r="191" spans="1:7">
      <c r="A191">
        <v>1991</v>
      </c>
      <c r="B191" t="s">
        <v>21</v>
      </c>
      <c r="C191" s="7">
        <v>13719</v>
      </c>
      <c r="D191" s="5">
        <v>5610000</v>
      </c>
      <c r="E191">
        <f t="shared" si="6"/>
        <v>2.4454545454545454E-3</v>
      </c>
      <c r="F191">
        <f t="shared" si="7"/>
        <v>2.4454545454545453</v>
      </c>
      <c r="G191">
        <f t="shared" si="8"/>
        <v>0.89423101380942283</v>
      </c>
    </row>
    <row r="192" spans="1:7">
      <c r="A192">
        <v>1992</v>
      </c>
      <c r="B192" t="s">
        <v>21</v>
      </c>
      <c r="C192" s="7">
        <v>13945</v>
      </c>
      <c r="D192" s="5">
        <v>5662000</v>
      </c>
      <c r="E192">
        <f t="shared" si="6"/>
        <v>2.4629106322854115E-3</v>
      </c>
      <c r="F192">
        <f t="shared" si="7"/>
        <v>2.4629106322854115</v>
      </c>
      <c r="G192">
        <f t="shared" si="8"/>
        <v>0.90134383438974441</v>
      </c>
    </row>
    <row r="193" spans="1:7">
      <c r="A193">
        <v>1993</v>
      </c>
      <c r="B193" t="s">
        <v>21</v>
      </c>
      <c r="C193" s="7">
        <v>14470</v>
      </c>
      <c r="D193" s="5">
        <v>5713000</v>
      </c>
      <c r="E193">
        <f t="shared" si="6"/>
        <v>2.5328198844740066E-3</v>
      </c>
      <c r="F193">
        <f t="shared" si="7"/>
        <v>2.5328198844740064</v>
      </c>
      <c r="G193">
        <f t="shared" si="8"/>
        <v>0.92933326090106694</v>
      </c>
    </row>
    <row r="194" spans="1:7">
      <c r="A194">
        <v>1994</v>
      </c>
      <c r="B194" t="s">
        <v>21</v>
      </c>
      <c r="C194" s="7">
        <v>15014</v>
      </c>
      <c r="D194" s="5">
        <v>5752000</v>
      </c>
      <c r="E194">
        <f t="shared" ref="E194:E257" si="9">C194/D194</f>
        <v>2.6102225312934629E-3</v>
      </c>
      <c r="F194">
        <f t="shared" ref="F194:F257" si="10">E194*1000</f>
        <v>2.6102225312934628</v>
      </c>
      <c r="G194">
        <f t="shared" ref="G194:G257" si="11">LN(F194)</f>
        <v>0.95943547873206492</v>
      </c>
    </row>
    <row r="195" spans="1:7">
      <c r="A195">
        <v>1995</v>
      </c>
      <c r="B195" t="s">
        <v>21</v>
      </c>
      <c r="C195" s="7">
        <v>16125</v>
      </c>
      <c r="D195" s="5">
        <v>5803000</v>
      </c>
      <c r="E195">
        <f t="shared" si="9"/>
        <v>2.7787351369981043E-3</v>
      </c>
      <c r="F195">
        <f t="shared" si="10"/>
        <v>2.7787351369981041</v>
      </c>
      <c r="G195">
        <f t="shared" si="11"/>
        <v>1.0219958374733649</v>
      </c>
    </row>
    <row r="196" spans="1:7">
      <c r="A196">
        <v>1996</v>
      </c>
      <c r="B196" t="s">
        <v>21</v>
      </c>
      <c r="C196" s="7">
        <v>16960</v>
      </c>
      <c r="D196" s="5">
        <v>5841000</v>
      </c>
      <c r="E196">
        <f t="shared" si="9"/>
        <v>2.903612395137819E-3</v>
      </c>
      <c r="F196">
        <f t="shared" si="10"/>
        <v>2.9036123951378192</v>
      </c>
      <c r="G196">
        <f t="shared" si="11"/>
        <v>1.0659556153055849</v>
      </c>
    </row>
    <row r="197" spans="1:7">
      <c r="A197">
        <v>1984</v>
      </c>
      <c r="B197" t="s">
        <v>22</v>
      </c>
      <c r="C197" s="7">
        <v>2836</v>
      </c>
      <c r="D197" s="5">
        <v>2910000</v>
      </c>
      <c r="E197">
        <f t="shared" si="9"/>
        <v>9.7457044673539522E-4</v>
      </c>
      <c r="F197">
        <f t="shared" si="10"/>
        <v>0.97457044673539517</v>
      </c>
      <c r="G197">
        <f t="shared" si="11"/>
        <v>-2.5758472513520102E-2</v>
      </c>
    </row>
    <row r="198" spans="1:7">
      <c r="A198">
        <v>1985</v>
      </c>
      <c r="B198" t="s">
        <v>22</v>
      </c>
      <c r="C198" s="7">
        <v>2687</v>
      </c>
      <c r="D198" s="5">
        <v>2884000</v>
      </c>
      <c r="E198">
        <f t="shared" si="9"/>
        <v>9.3169209431345355E-4</v>
      </c>
      <c r="F198">
        <f t="shared" si="10"/>
        <v>0.93169209431345357</v>
      </c>
      <c r="G198">
        <f t="shared" si="11"/>
        <v>-7.0752889789348433E-2</v>
      </c>
    </row>
    <row r="199" spans="1:7">
      <c r="A199">
        <v>1986</v>
      </c>
      <c r="B199" t="s">
        <v>22</v>
      </c>
      <c r="C199" s="7">
        <v>2777</v>
      </c>
      <c r="D199" s="5">
        <v>2851000</v>
      </c>
      <c r="E199">
        <f t="shared" si="9"/>
        <v>9.7404419501929149E-4</v>
      </c>
      <c r="F199">
        <f t="shared" si="10"/>
        <v>0.97404419501929151</v>
      </c>
      <c r="G199">
        <f t="shared" si="11"/>
        <v>-2.6298601605872406E-2</v>
      </c>
    </row>
    <row r="200" spans="1:7">
      <c r="A200">
        <v>1987</v>
      </c>
      <c r="B200" t="s">
        <v>22</v>
      </c>
      <c r="C200" s="7">
        <v>2851</v>
      </c>
      <c r="D200" s="5">
        <v>2834000</v>
      </c>
      <c r="E200">
        <f t="shared" si="9"/>
        <v>1.0059985885673959E-3</v>
      </c>
      <c r="F200">
        <f t="shared" si="10"/>
        <v>1.0059985885673959</v>
      </c>
      <c r="G200">
        <f t="shared" si="11"/>
        <v>5.9806686620462197E-3</v>
      </c>
    </row>
    <row r="201" spans="1:7">
      <c r="A201">
        <v>1988</v>
      </c>
      <c r="B201" t="s">
        <v>22</v>
      </c>
      <c r="C201" s="7">
        <v>3034</v>
      </c>
      <c r="D201" s="5">
        <v>2834000</v>
      </c>
      <c r="E201">
        <f t="shared" si="9"/>
        <v>1.0705716302046578E-3</v>
      </c>
      <c r="F201">
        <f t="shared" si="10"/>
        <v>1.0705716302046577</v>
      </c>
      <c r="G201">
        <f t="shared" si="11"/>
        <v>6.8192739657851817E-2</v>
      </c>
    </row>
    <row r="202" spans="1:7">
      <c r="A202">
        <v>1989</v>
      </c>
      <c r="B202" t="s">
        <v>22</v>
      </c>
      <c r="C202" s="7">
        <v>3584</v>
      </c>
      <c r="D202" s="5">
        <v>2840000</v>
      </c>
      <c r="E202">
        <f t="shared" si="9"/>
        <v>1.2619718309859155E-3</v>
      </c>
      <c r="F202">
        <f t="shared" si="10"/>
        <v>1.2619718309859154</v>
      </c>
      <c r="G202">
        <f t="shared" si="11"/>
        <v>0.23267544293956927</v>
      </c>
    </row>
    <row r="203" spans="1:7">
      <c r="A203">
        <v>1990</v>
      </c>
      <c r="B203" t="s">
        <v>22</v>
      </c>
      <c r="C203" s="7">
        <v>3967</v>
      </c>
      <c r="D203" s="5">
        <v>2776755</v>
      </c>
      <c r="E203">
        <f t="shared" si="9"/>
        <v>1.4286460274673134E-3</v>
      </c>
      <c r="F203">
        <f t="shared" si="10"/>
        <v>1.4286460274673134</v>
      </c>
      <c r="G203">
        <f t="shared" si="11"/>
        <v>0.35672716180247538</v>
      </c>
    </row>
    <row r="204" spans="1:7">
      <c r="A204">
        <v>1991</v>
      </c>
      <c r="B204" t="s">
        <v>22</v>
      </c>
      <c r="C204" s="7">
        <v>4145</v>
      </c>
      <c r="D204" s="5">
        <v>2795000</v>
      </c>
      <c r="E204">
        <f t="shared" si="9"/>
        <v>1.483005366726297E-3</v>
      </c>
      <c r="F204">
        <f t="shared" si="10"/>
        <v>1.483005366726297</v>
      </c>
      <c r="G204">
        <f t="shared" si="11"/>
        <v>0.39407068198019585</v>
      </c>
    </row>
    <row r="205" spans="1:7">
      <c r="A205">
        <v>1992</v>
      </c>
      <c r="B205" t="s">
        <v>22</v>
      </c>
      <c r="C205" s="7">
        <v>4518</v>
      </c>
      <c r="D205" s="5">
        <v>2812000</v>
      </c>
      <c r="E205">
        <f t="shared" si="9"/>
        <v>1.6066856330014224E-3</v>
      </c>
      <c r="F205">
        <f t="shared" si="10"/>
        <v>1.6066856330014223</v>
      </c>
      <c r="G205">
        <f t="shared" si="11"/>
        <v>0.47417344409739293</v>
      </c>
    </row>
    <row r="206" spans="1:7">
      <c r="A206">
        <v>1993</v>
      </c>
      <c r="B206" t="s">
        <v>22</v>
      </c>
      <c r="C206" s="7">
        <v>4898</v>
      </c>
      <c r="D206" s="5">
        <v>2814000</v>
      </c>
      <c r="E206">
        <f t="shared" si="9"/>
        <v>1.7405828002842929E-3</v>
      </c>
      <c r="F206">
        <f t="shared" si="10"/>
        <v>1.7405828002842929</v>
      </c>
      <c r="G206">
        <f t="shared" si="11"/>
        <v>0.5542199998377787</v>
      </c>
    </row>
    <row r="207" spans="1:7">
      <c r="A207">
        <v>1994</v>
      </c>
      <c r="B207" t="s">
        <v>22</v>
      </c>
      <c r="C207" s="7">
        <v>5437</v>
      </c>
      <c r="D207" s="5">
        <v>2829000</v>
      </c>
      <c r="E207">
        <f t="shared" si="9"/>
        <v>1.9218805231530577E-3</v>
      </c>
      <c r="F207">
        <f t="shared" si="10"/>
        <v>1.9218805231530578</v>
      </c>
      <c r="G207">
        <f t="shared" si="11"/>
        <v>0.65330414584435359</v>
      </c>
    </row>
    <row r="208" spans="1:7">
      <c r="A208">
        <v>1995</v>
      </c>
      <c r="B208" t="s">
        <v>22</v>
      </c>
      <c r="C208" s="7">
        <v>5906</v>
      </c>
      <c r="D208" s="5">
        <v>2842000</v>
      </c>
      <c r="E208">
        <f t="shared" si="9"/>
        <v>2.0781140042223788E-3</v>
      </c>
      <c r="F208">
        <f t="shared" si="10"/>
        <v>2.0781140042223787</v>
      </c>
      <c r="G208">
        <f t="shared" si="11"/>
        <v>0.73146075364682206</v>
      </c>
    </row>
    <row r="209" spans="1:7">
      <c r="A209">
        <v>1996</v>
      </c>
      <c r="B209" t="s">
        <v>22</v>
      </c>
      <c r="C209" s="7">
        <v>6342</v>
      </c>
      <c r="D209" s="5">
        <v>2852000</v>
      </c>
      <c r="E209">
        <f t="shared" si="9"/>
        <v>2.2237026647966341E-3</v>
      </c>
      <c r="F209">
        <f t="shared" si="10"/>
        <v>2.223702664796634</v>
      </c>
      <c r="G209">
        <f t="shared" si="11"/>
        <v>0.79917367356410607</v>
      </c>
    </row>
    <row r="210" spans="1:7">
      <c r="A210">
        <v>1984</v>
      </c>
      <c r="B210" t="s">
        <v>23</v>
      </c>
      <c r="C210" s="7">
        <v>4244</v>
      </c>
      <c r="D210" s="5">
        <v>2438000</v>
      </c>
      <c r="E210">
        <f t="shared" si="9"/>
        <v>1.7407711238720262E-3</v>
      </c>
      <c r="F210">
        <f t="shared" si="10"/>
        <v>1.7407711238720263</v>
      </c>
      <c r="G210">
        <f t="shared" si="11"/>
        <v>0.55432818969265696</v>
      </c>
    </row>
    <row r="211" spans="1:7">
      <c r="A211">
        <v>1985</v>
      </c>
      <c r="B211" t="s">
        <v>23</v>
      </c>
      <c r="C211" s="7">
        <v>4732</v>
      </c>
      <c r="D211" s="5">
        <v>2450000</v>
      </c>
      <c r="E211">
        <f t="shared" si="9"/>
        <v>1.9314285714285714E-3</v>
      </c>
      <c r="F211">
        <f t="shared" si="10"/>
        <v>1.9314285714285713</v>
      </c>
      <c r="G211">
        <f t="shared" si="11"/>
        <v>0.65825992155950463</v>
      </c>
    </row>
    <row r="212" spans="1:7">
      <c r="A212">
        <v>1986</v>
      </c>
      <c r="B212" t="s">
        <v>23</v>
      </c>
      <c r="C212" s="7">
        <v>5345</v>
      </c>
      <c r="D212" s="5">
        <v>2461000</v>
      </c>
      <c r="E212">
        <f t="shared" si="9"/>
        <v>2.1718813490451037E-3</v>
      </c>
      <c r="F212">
        <f t="shared" si="10"/>
        <v>2.1718813490451034</v>
      </c>
      <c r="G212">
        <f t="shared" si="11"/>
        <v>0.77559377306808963</v>
      </c>
    </row>
    <row r="213" spans="1:7">
      <c r="A213">
        <v>1987</v>
      </c>
      <c r="B213" t="s">
        <v>23</v>
      </c>
      <c r="C213" s="7">
        <v>5781</v>
      </c>
      <c r="D213" s="5">
        <v>2476000</v>
      </c>
      <c r="E213">
        <f t="shared" si="9"/>
        <v>2.3348142164781906E-3</v>
      </c>
      <c r="F213">
        <f t="shared" si="10"/>
        <v>2.3348142164781907</v>
      </c>
      <c r="G213">
        <f t="shared" si="11"/>
        <v>0.8479323232779894</v>
      </c>
    </row>
    <row r="214" spans="1:7">
      <c r="A214">
        <v>1988</v>
      </c>
      <c r="B214" t="s">
        <v>23</v>
      </c>
      <c r="C214" s="7">
        <v>5817</v>
      </c>
      <c r="D214" s="5">
        <v>2487000</v>
      </c>
      <c r="E214">
        <f t="shared" si="9"/>
        <v>2.3389626055488541E-3</v>
      </c>
      <c r="F214">
        <f t="shared" si="10"/>
        <v>2.3389626055488542</v>
      </c>
      <c r="G214">
        <f t="shared" si="11"/>
        <v>0.84970750010735685</v>
      </c>
    </row>
    <row r="215" spans="1:7">
      <c r="A215">
        <v>1989</v>
      </c>
      <c r="B215" t="s">
        <v>23</v>
      </c>
      <c r="C215" s="7">
        <v>5616</v>
      </c>
      <c r="D215" s="5">
        <v>2513000</v>
      </c>
      <c r="E215">
        <f t="shared" si="9"/>
        <v>2.2347791484281735E-3</v>
      </c>
      <c r="F215">
        <f t="shared" si="10"/>
        <v>2.2347791484281734</v>
      </c>
      <c r="G215">
        <f t="shared" si="11"/>
        <v>0.80414240816205484</v>
      </c>
    </row>
    <row r="216" spans="1:7">
      <c r="A216">
        <v>1990</v>
      </c>
      <c r="B216" t="s">
        <v>23</v>
      </c>
      <c r="C216" s="7">
        <v>5775</v>
      </c>
      <c r="D216" s="5">
        <v>2477574</v>
      </c>
      <c r="E216">
        <f t="shared" si="9"/>
        <v>2.3309091877780443E-3</v>
      </c>
      <c r="F216">
        <f t="shared" si="10"/>
        <v>2.3309091877780443</v>
      </c>
      <c r="G216">
        <f t="shared" si="11"/>
        <v>0.84625840081254122</v>
      </c>
    </row>
    <row r="217" spans="1:7">
      <c r="A217">
        <v>1991</v>
      </c>
      <c r="B217" t="s">
        <v>23</v>
      </c>
      <c r="C217" s="7">
        <v>5903</v>
      </c>
      <c r="D217" s="5">
        <v>2495000</v>
      </c>
      <c r="E217">
        <f t="shared" si="9"/>
        <v>2.3659318637274549E-3</v>
      </c>
      <c r="F217">
        <f t="shared" si="10"/>
        <v>2.3659318637274551</v>
      </c>
      <c r="G217">
        <f t="shared" si="11"/>
        <v>0.86117196705507038</v>
      </c>
    </row>
    <row r="218" spans="1:7">
      <c r="A218">
        <v>1992</v>
      </c>
      <c r="B218" t="s">
        <v>23</v>
      </c>
      <c r="C218" s="7">
        <v>6028</v>
      </c>
      <c r="D218" s="5">
        <v>2523000</v>
      </c>
      <c r="E218">
        <f t="shared" si="9"/>
        <v>2.3892191835116925E-3</v>
      </c>
      <c r="F218">
        <f t="shared" si="10"/>
        <v>2.3892191835116927</v>
      </c>
      <c r="G218">
        <f t="shared" si="11"/>
        <v>0.87096661110532847</v>
      </c>
    </row>
    <row r="219" spans="1:7">
      <c r="A219">
        <v>1993</v>
      </c>
      <c r="B219" t="s">
        <v>23</v>
      </c>
      <c r="C219" s="7">
        <v>5727</v>
      </c>
      <c r="D219" s="5">
        <v>2531000</v>
      </c>
      <c r="E219">
        <f t="shared" si="9"/>
        <v>2.2627419992097986E-3</v>
      </c>
      <c r="F219">
        <f t="shared" si="10"/>
        <v>2.2627419992097986</v>
      </c>
      <c r="G219">
        <f t="shared" si="11"/>
        <v>0.81657735184873326</v>
      </c>
    </row>
    <row r="220" spans="1:7">
      <c r="A220">
        <v>1994</v>
      </c>
      <c r="B220" t="s">
        <v>23</v>
      </c>
      <c r="C220" s="7">
        <v>6371</v>
      </c>
      <c r="D220" s="5">
        <v>2554000</v>
      </c>
      <c r="E220">
        <f t="shared" si="9"/>
        <v>2.4945184025058731E-3</v>
      </c>
      <c r="F220">
        <f t="shared" si="10"/>
        <v>2.4945184025058729</v>
      </c>
      <c r="G220">
        <f t="shared" si="11"/>
        <v>0.91409568552400344</v>
      </c>
    </row>
    <row r="221" spans="1:7">
      <c r="A221">
        <v>1995</v>
      </c>
      <c r="B221" t="s">
        <v>23</v>
      </c>
      <c r="C221" s="7">
        <v>7054</v>
      </c>
      <c r="D221" s="5">
        <v>2565000</v>
      </c>
      <c r="E221">
        <f t="shared" si="9"/>
        <v>2.7500974658869397E-3</v>
      </c>
      <c r="F221">
        <f t="shared" si="10"/>
        <v>2.7500974658869395</v>
      </c>
      <c r="G221">
        <f t="shared" si="11"/>
        <v>1.0116363531911274</v>
      </c>
    </row>
    <row r="222" spans="1:7">
      <c r="A222">
        <v>1996</v>
      </c>
      <c r="B222" t="s">
        <v>23</v>
      </c>
      <c r="C222" s="7">
        <v>7756</v>
      </c>
      <c r="D222" s="5">
        <v>2572000</v>
      </c>
      <c r="E222">
        <f t="shared" si="9"/>
        <v>3.015552099533437E-3</v>
      </c>
      <c r="F222">
        <f t="shared" si="10"/>
        <v>3.0155520995334371</v>
      </c>
      <c r="G222">
        <f t="shared" si="11"/>
        <v>1.1037829310050324</v>
      </c>
    </row>
    <row r="223" spans="1:7">
      <c r="A223">
        <v>1984</v>
      </c>
      <c r="B223" t="s">
        <v>24</v>
      </c>
      <c r="C223" s="7">
        <v>4820</v>
      </c>
      <c r="D223" s="5">
        <v>3723000</v>
      </c>
      <c r="E223">
        <f t="shared" si="9"/>
        <v>1.2946548482406662E-3</v>
      </c>
      <c r="F223">
        <f t="shared" si="10"/>
        <v>1.2946548482406661</v>
      </c>
      <c r="G223">
        <f t="shared" si="11"/>
        <v>0.25824413317192907</v>
      </c>
    </row>
    <row r="224" spans="1:7">
      <c r="A224">
        <v>1985</v>
      </c>
      <c r="B224" t="s">
        <v>24</v>
      </c>
      <c r="C224" s="7">
        <v>4981</v>
      </c>
      <c r="D224" s="5">
        <v>3726000</v>
      </c>
      <c r="E224">
        <f t="shared" si="9"/>
        <v>1.3368223295759528E-3</v>
      </c>
      <c r="F224">
        <f t="shared" si="10"/>
        <v>1.3368223295759527</v>
      </c>
      <c r="G224">
        <f t="shared" si="11"/>
        <v>0.29029540191174957</v>
      </c>
    </row>
    <row r="225" spans="1:7">
      <c r="A225">
        <v>1986</v>
      </c>
      <c r="B225" t="s">
        <v>24</v>
      </c>
      <c r="C225" s="7">
        <v>5288</v>
      </c>
      <c r="D225" s="5">
        <v>3728000</v>
      </c>
      <c r="E225">
        <f t="shared" si="9"/>
        <v>1.4184549356223177E-3</v>
      </c>
      <c r="F225">
        <f t="shared" si="10"/>
        <v>1.4184549356223177</v>
      </c>
      <c r="G225">
        <f t="shared" si="11"/>
        <v>0.34956820572604053</v>
      </c>
    </row>
    <row r="226" spans="1:7">
      <c r="A226">
        <v>1987</v>
      </c>
      <c r="B226" t="s">
        <v>24</v>
      </c>
      <c r="C226" s="7">
        <v>6437</v>
      </c>
      <c r="D226" s="5">
        <v>3727000</v>
      </c>
      <c r="E226">
        <f t="shared" si="9"/>
        <v>1.7271263751006171E-3</v>
      </c>
      <c r="F226">
        <f t="shared" si="10"/>
        <v>1.7271263751006172</v>
      </c>
      <c r="G226">
        <f t="shared" si="11"/>
        <v>0.54645897257335752</v>
      </c>
    </row>
    <row r="227" spans="1:7">
      <c r="A227">
        <v>1988</v>
      </c>
      <c r="B227" t="s">
        <v>24</v>
      </c>
      <c r="C227" s="7">
        <v>7119</v>
      </c>
      <c r="D227" s="5">
        <v>3721000</v>
      </c>
      <c r="E227">
        <f t="shared" si="9"/>
        <v>1.9131953775866702E-3</v>
      </c>
      <c r="F227">
        <f t="shared" si="10"/>
        <v>1.9131953775866701</v>
      </c>
      <c r="G227">
        <f t="shared" si="11"/>
        <v>0.64877481675725068</v>
      </c>
    </row>
    <row r="228" spans="1:7">
      <c r="A228">
        <v>1989</v>
      </c>
      <c r="B228" t="s">
        <v>24</v>
      </c>
      <c r="C228" s="7">
        <v>8289</v>
      </c>
      <c r="D228" s="5">
        <v>3727000</v>
      </c>
      <c r="E228">
        <f t="shared" si="9"/>
        <v>2.2240407834719614E-3</v>
      </c>
      <c r="F228">
        <f t="shared" si="10"/>
        <v>2.2240407834719615</v>
      </c>
      <c r="G228">
        <f t="shared" si="11"/>
        <v>0.79932571411226794</v>
      </c>
    </row>
    <row r="229" spans="1:7">
      <c r="A229">
        <v>1990</v>
      </c>
      <c r="B229" t="s">
        <v>24</v>
      </c>
      <c r="C229" s="7">
        <v>9023</v>
      </c>
      <c r="D229" s="5">
        <v>3685296</v>
      </c>
      <c r="E229">
        <f t="shared" si="9"/>
        <v>2.4483786376996585E-3</v>
      </c>
      <c r="F229">
        <f t="shared" si="10"/>
        <v>2.4483786376996584</v>
      </c>
      <c r="G229">
        <f t="shared" si="11"/>
        <v>0.8954260249524908</v>
      </c>
    </row>
    <row r="230" spans="1:7">
      <c r="A230">
        <v>1991</v>
      </c>
      <c r="B230" t="s">
        <v>24</v>
      </c>
      <c r="C230" s="7">
        <v>9799</v>
      </c>
      <c r="D230" s="5">
        <v>3713000</v>
      </c>
      <c r="E230">
        <f t="shared" si="9"/>
        <v>2.63910584433073E-3</v>
      </c>
      <c r="F230">
        <f t="shared" si="10"/>
        <v>2.63910584433073</v>
      </c>
      <c r="G230">
        <f t="shared" si="11"/>
        <v>0.97044016445873849</v>
      </c>
    </row>
    <row r="231" spans="1:7">
      <c r="A231">
        <v>1992</v>
      </c>
      <c r="B231" t="s">
        <v>24</v>
      </c>
      <c r="C231" s="7">
        <v>10364</v>
      </c>
      <c r="D231" s="5">
        <v>3755000</v>
      </c>
      <c r="E231">
        <f t="shared" si="9"/>
        <v>2.760053262316911E-3</v>
      </c>
      <c r="F231">
        <f t="shared" si="10"/>
        <v>2.7600532623169109</v>
      </c>
      <c r="G231">
        <f t="shared" si="11"/>
        <v>1.0152499774837656</v>
      </c>
    </row>
    <row r="232" spans="1:7">
      <c r="A232">
        <v>1993</v>
      </c>
      <c r="B232" t="s">
        <v>24</v>
      </c>
      <c r="C232" s="7">
        <v>10440</v>
      </c>
      <c r="D232" s="5">
        <v>3789000</v>
      </c>
      <c r="E232">
        <f t="shared" si="9"/>
        <v>2.7553444180522567E-3</v>
      </c>
      <c r="F232">
        <f t="shared" si="10"/>
        <v>2.7553444180522568</v>
      </c>
      <c r="G232">
        <f t="shared" si="11"/>
        <v>1.013542450418029</v>
      </c>
    </row>
    <row r="233" spans="1:7">
      <c r="A233">
        <v>1994</v>
      </c>
      <c r="B233" t="s">
        <v>24</v>
      </c>
      <c r="C233" s="7">
        <v>11066</v>
      </c>
      <c r="D233" s="5">
        <v>3827000</v>
      </c>
      <c r="E233">
        <f t="shared" si="9"/>
        <v>2.8915599686438463E-3</v>
      </c>
      <c r="F233">
        <f t="shared" si="10"/>
        <v>2.8915599686438465</v>
      </c>
      <c r="G233">
        <f t="shared" si="11"/>
        <v>1.0617961380323528</v>
      </c>
    </row>
    <row r="234" spans="1:7">
      <c r="A234">
        <v>1995</v>
      </c>
      <c r="B234" t="s">
        <v>24</v>
      </c>
      <c r="C234" s="7">
        <v>12060</v>
      </c>
      <c r="D234" s="5">
        <v>3860000</v>
      </c>
      <c r="E234">
        <f t="shared" si="9"/>
        <v>3.1243523316062177E-3</v>
      </c>
      <c r="F234">
        <f t="shared" si="10"/>
        <v>3.1243523316062176</v>
      </c>
      <c r="G234">
        <f t="shared" si="11"/>
        <v>1.1392270078222999</v>
      </c>
    </row>
    <row r="235" spans="1:7">
      <c r="A235">
        <v>1996</v>
      </c>
      <c r="B235" t="s">
        <v>24</v>
      </c>
      <c r="C235" s="7">
        <v>12910</v>
      </c>
      <c r="D235" s="5">
        <v>3884000</v>
      </c>
      <c r="E235">
        <f t="shared" si="9"/>
        <v>3.3238928939237898E-3</v>
      </c>
      <c r="F235">
        <f t="shared" si="10"/>
        <v>3.3238928939237899</v>
      </c>
      <c r="G235">
        <f t="shared" si="11"/>
        <v>1.2011366544294726</v>
      </c>
    </row>
    <row r="236" spans="1:7">
      <c r="A236">
        <v>1984</v>
      </c>
      <c r="B236" t="s">
        <v>25</v>
      </c>
      <c r="C236" s="7">
        <v>13659</v>
      </c>
      <c r="D236" s="5">
        <v>4462000</v>
      </c>
      <c r="E236">
        <f t="shared" si="9"/>
        <v>3.0611833258628418E-3</v>
      </c>
      <c r="F236">
        <f t="shared" si="10"/>
        <v>3.0611833258628418</v>
      </c>
      <c r="G236">
        <f t="shared" si="11"/>
        <v>1.118801549010414</v>
      </c>
    </row>
    <row r="237" spans="1:7">
      <c r="A237">
        <v>1985</v>
      </c>
      <c r="B237" t="s">
        <v>25</v>
      </c>
      <c r="C237" s="7">
        <v>13890</v>
      </c>
      <c r="D237" s="5">
        <v>4481000</v>
      </c>
      <c r="E237">
        <f t="shared" si="9"/>
        <v>3.0997545190805625E-3</v>
      </c>
      <c r="F237">
        <f t="shared" si="10"/>
        <v>3.0997545190805624</v>
      </c>
      <c r="G237">
        <f t="shared" si="11"/>
        <v>1.1313229209622464</v>
      </c>
    </row>
    <row r="238" spans="1:7">
      <c r="A238">
        <v>1986</v>
      </c>
      <c r="B238" t="s">
        <v>25</v>
      </c>
      <c r="C238" s="7">
        <v>14300</v>
      </c>
      <c r="D238" s="5">
        <v>4501000</v>
      </c>
      <c r="E238">
        <f t="shared" si="9"/>
        <v>3.1770717618307045E-3</v>
      </c>
      <c r="F238">
        <f t="shared" si="10"/>
        <v>3.1770717618307045</v>
      </c>
      <c r="G238">
        <f t="shared" si="11"/>
        <v>1.155959942955066</v>
      </c>
    </row>
    <row r="239" spans="1:7">
      <c r="A239">
        <v>1987</v>
      </c>
      <c r="B239" t="s">
        <v>25</v>
      </c>
      <c r="C239" s="7">
        <v>15375</v>
      </c>
      <c r="D239" s="5">
        <v>4461000</v>
      </c>
      <c r="E239">
        <f t="shared" si="9"/>
        <v>3.4465366509751176E-3</v>
      </c>
      <c r="F239">
        <f t="shared" si="10"/>
        <v>3.4465366509751174</v>
      </c>
      <c r="G239">
        <f t="shared" si="11"/>
        <v>1.2373698575464538</v>
      </c>
    </row>
    <row r="240" spans="1:7">
      <c r="A240">
        <v>1988</v>
      </c>
      <c r="B240" t="s">
        <v>25</v>
      </c>
      <c r="C240" s="7">
        <v>16242</v>
      </c>
      <c r="D240" s="5">
        <v>4420000</v>
      </c>
      <c r="E240">
        <f t="shared" si="9"/>
        <v>3.6746606334841629E-3</v>
      </c>
      <c r="F240">
        <f t="shared" si="10"/>
        <v>3.6746606334841627</v>
      </c>
      <c r="G240">
        <f t="shared" si="11"/>
        <v>1.3014607837706123</v>
      </c>
    </row>
    <row r="241" spans="1:7">
      <c r="A241">
        <v>1989</v>
      </c>
      <c r="B241" t="s">
        <v>25</v>
      </c>
      <c r="C241" s="7">
        <v>17257</v>
      </c>
      <c r="D241" s="5">
        <v>4382000</v>
      </c>
      <c r="E241">
        <f t="shared" si="9"/>
        <v>3.9381560931081696E-3</v>
      </c>
      <c r="F241">
        <f t="shared" si="10"/>
        <v>3.9381560931081694</v>
      </c>
      <c r="G241">
        <f t="shared" si="11"/>
        <v>1.3707126170921671</v>
      </c>
    </row>
    <row r="242" spans="1:7">
      <c r="A242">
        <v>1990</v>
      </c>
      <c r="B242" t="s">
        <v>25</v>
      </c>
      <c r="C242" s="7">
        <v>18599</v>
      </c>
      <c r="D242" s="5">
        <v>4219973</v>
      </c>
      <c r="E242">
        <f t="shared" si="9"/>
        <v>4.4073741704034599E-3</v>
      </c>
      <c r="F242">
        <f t="shared" si="10"/>
        <v>4.4073741704034601</v>
      </c>
      <c r="G242">
        <f t="shared" si="11"/>
        <v>1.4832790859098026</v>
      </c>
    </row>
    <row r="243" spans="1:7">
      <c r="A243">
        <v>1991</v>
      </c>
      <c r="B243" t="s">
        <v>25</v>
      </c>
      <c r="C243" s="7">
        <v>20003</v>
      </c>
      <c r="D243" s="5">
        <v>4252000</v>
      </c>
      <c r="E243">
        <f t="shared" si="9"/>
        <v>4.7043744120413922E-3</v>
      </c>
      <c r="F243">
        <f t="shared" si="10"/>
        <v>4.7043744120413926</v>
      </c>
      <c r="G243">
        <f t="shared" si="11"/>
        <v>1.5484928018254145</v>
      </c>
    </row>
    <row r="244" spans="1:7">
      <c r="A244">
        <v>1992</v>
      </c>
      <c r="B244" t="s">
        <v>25</v>
      </c>
      <c r="C244" s="7">
        <v>20980</v>
      </c>
      <c r="D244" s="5">
        <v>4287000</v>
      </c>
      <c r="E244">
        <f t="shared" si="9"/>
        <v>4.8938651737811993E-3</v>
      </c>
      <c r="F244">
        <f t="shared" si="10"/>
        <v>4.8938651737811991</v>
      </c>
      <c r="G244">
        <f t="shared" si="11"/>
        <v>1.587982415352311</v>
      </c>
    </row>
    <row r="245" spans="1:7">
      <c r="A245">
        <v>1993</v>
      </c>
      <c r="B245" t="s">
        <v>25</v>
      </c>
      <c r="C245" s="7">
        <v>22468</v>
      </c>
      <c r="D245" s="5">
        <v>4295000</v>
      </c>
      <c r="E245">
        <f t="shared" si="9"/>
        <v>5.231199068684517E-3</v>
      </c>
      <c r="F245">
        <f t="shared" si="10"/>
        <v>5.2311990686845169</v>
      </c>
      <c r="G245">
        <f t="shared" si="11"/>
        <v>1.6546405192339675</v>
      </c>
    </row>
    <row r="246" spans="1:7">
      <c r="A246">
        <v>1994</v>
      </c>
      <c r="B246" t="s">
        <v>25</v>
      </c>
      <c r="C246" s="7">
        <v>24063</v>
      </c>
      <c r="D246" s="5">
        <v>4315000</v>
      </c>
      <c r="E246">
        <f t="shared" si="9"/>
        <v>5.5765932792584006E-3</v>
      </c>
      <c r="F246">
        <f t="shared" si="10"/>
        <v>5.5765932792584003</v>
      </c>
      <c r="G246">
        <f t="shared" si="11"/>
        <v>1.7185780665175059</v>
      </c>
    </row>
    <row r="247" spans="1:7">
      <c r="A247">
        <v>1995</v>
      </c>
      <c r="B247" t="s">
        <v>25</v>
      </c>
      <c r="C247" s="7">
        <v>25195</v>
      </c>
      <c r="D247" s="5">
        <v>4342000</v>
      </c>
      <c r="E247">
        <f t="shared" si="9"/>
        <v>5.8026255181943803E-3</v>
      </c>
      <c r="F247">
        <f t="shared" si="10"/>
        <v>5.8026255181943807</v>
      </c>
      <c r="G247">
        <f t="shared" si="11"/>
        <v>1.7583104906764613</v>
      </c>
    </row>
    <row r="248" spans="1:7">
      <c r="A248">
        <v>1996</v>
      </c>
      <c r="B248" t="s">
        <v>25</v>
      </c>
      <c r="C248" s="7">
        <v>26779</v>
      </c>
      <c r="D248" s="5">
        <v>4351000</v>
      </c>
      <c r="E248">
        <f t="shared" si="9"/>
        <v>6.154677085727419E-3</v>
      </c>
      <c r="F248">
        <f t="shared" si="10"/>
        <v>6.1546770857274193</v>
      </c>
      <c r="G248">
        <f t="shared" si="11"/>
        <v>1.8172122945278026</v>
      </c>
    </row>
    <row r="249" spans="1:7">
      <c r="A249">
        <v>1984</v>
      </c>
      <c r="B249" t="s">
        <v>26</v>
      </c>
      <c r="C249" s="7">
        <v>1032</v>
      </c>
      <c r="D249" s="5">
        <v>1156000</v>
      </c>
      <c r="E249">
        <f t="shared" si="9"/>
        <v>8.9273356401384078E-4</v>
      </c>
      <c r="F249">
        <f t="shared" si="10"/>
        <v>0.89273356401384074</v>
      </c>
      <c r="G249">
        <f t="shared" si="11"/>
        <v>-0.11346710319081484</v>
      </c>
    </row>
    <row r="250" spans="1:7">
      <c r="A250">
        <v>1985</v>
      </c>
      <c r="B250" t="s">
        <v>26</v>
      </c>
      <c r="C250" s="7">
        <v>1317</v>
      </c>
      <c r="D250" s="5">
        <v>1164000</v>
      </c>
      <c r="E250">
        <f t="shared" si="9"/>
        <v>1.1314432989690721E-3</v>
      </c>
      <c r="F250">
        <f t="shared" si="10"/>
        <v>1.1314432989690721</v>
      </c>
      <c r="G250">
        <f t="shared" si="11"/>
        <v>0.12349407345189789</v>
      </c>
    </row>
    <row r="251" spans="1:7">
      <c r="A251">
        <v>1986</v>
      </c>
      <c r="B251" t="s">
        <v>26</v>
      </c>
      <c r="C251" s="7">
        <v>1316</v>
      </c>
      <c r="D251" s="5">
        <v>1174000</v>
      </c>
      <c r="E251">
        <f t="shared" si="9"/>
        <v>1.1209540034071549E-3</v>
      </c>
      <c r="F251">
        <f t="shared" si="10"/>
        <v>1.120954003407155</v>
      </c>
      <c r="G251">
        <f t="shared" si="11"/>
        <v>0.11418011149722074</v>
      </c>
    </row>
    <row r="252" spans="1:7">
      <c r="A252">
        <v>1987</v>
      </c>
      <c r="B252" t="s">
        <v>26</v>
      </c>
      <c r="C252" s="7">
        <v>1299</v>
      </c>
      <c r="D252" s="5">
        <v>1187000</v>
      </c>
      <c r="E252">
        <f t="shared" si="9"/>
        <v>1.0943555181128896E-3</v>
      </c>
      <c r="F252">
        <f t="shared" si="10"/>
        <v>1.0943555181128897</v>
      </c>
      <c r="G252">
        <f t="shared" si="11"/>
        <v>9.0165622060931525E-2</v>
      </c>
    </row>
    <row r="253" spans="1:7">
      <c r="A253">
        <v>1988</v>
      </c>
      <c r="B253" t="s">
        <v>26</v>
      </c>
      <c r="C253" s="7">
        <v>1277</v>
      </c>
      <c r="D253" s="5">
        <v>1206000</v>
      </c>
      <c r="E253">
        <f t="shared" si="9"/>
        <v>1.058872305140962E-3</v>
      </c>
      <c r="F253">
        <f t="shared" si="10"/>
        <v>1.0588723051409619</v>
      </c>
      <c r="G253">
        <f t="shared" si="11"/>
        <v>5.720447874540855E-2</v>
      </c>
    </row>
    <row r="254" spans="1:7">
      <c r="A254">
        <v>1989</v>
      </c>
      <c r="B254" t="s">
        <v>26</v>
      </c>
      <c r="C254" s="7">
        <v>1455</v>
      </c>
      <c r="D254" s="5">
        <v>1222000</v>
      </c>
      <c r="E254">
        <f t="shared" si="9"/>
        <v>1.190671031096563E-3</v>
      </c>
      <c r="F254">
        <f t="shared" si="10"/>
        <v>1.1906710310965629</v>
      </c>
      <c r="G254">
        <f t="shared" si="11"/>
        <v>0.17451703987405218</v>
      </c>
    </row>
    <row r="255" spans="1:7">
      <c r="A255">
        <v>1990</v>
      </c>
      <c r="B255" t="s">
        <v>26</v>
      </c>
      <c r="C255" s="7">
        <v>1523</v>
      </c>
      <c r="D255" s="5">
        <v>1227928</v>
      </c>
      <c r="E255">
        <f t="shared" si="9"/>
        <v>1.2403007342450046E-3</v>
      </c>
      <c r="F255">
        <f t="shared" si="10"/>
        <v>1.2403007342450045</v>
      </c>
      <c r="G255">
        <f t="shared" si="11"/>
        <v>0.2153538778288164</v>
      </c>
    </row>
    <row r="256" spans="1:7">
      <c r="A256">
        <v>1991</v>
      </c>
      <c r="B256" t="s">
        <v>26</v>
      </c>
      <c r="C256" s="7">
        <v>1579</v>
      </c>
      <c r="D256" s="5">
        <v>1235000</v>
      </c>
      <c r="E256">
        <f t="shared" si="9"/>
        <v>1.2785425101214576E-3</v>
      </c>
      <c r="F256">
        <f t="shared" si="10"/>
        <v>1.2785425101214576</v>
      </c>
      <c r="G256">
        <f t="shared" si="11"/>
        <v>0.24572076519356459</v>
      </c>
    </row>
    <row r="257" spans="1:7">
      <c r="A257">
        <v>1992</v>
      </c>
      <c r="B257" t="s">
        <v>26</v>
      </c>
      <c r="C257" s="7">
        <v>1519</v>
      </c>
      <c r="D257" s="5">
        <v>1235000</v>
      </c>
      <c r="E257">
        <f t="shared" si="9"/>
        <v>1.2299595141700404E-3</v>
      </c>
      <c r="F257">
        <f t="shared" si="10"/>
        <v>1.2299595141700403</v>
      </c>
      <c r="G257">
        <f t="shared" si="11"/>
        <v>0.20698125353369518</v>
      </c>
    </row>
    <row r="258" spans="1:7">
      <c r="A258">
        <v>1993</v>
      </c>
      <c r="B258" t="s">
        <v>26</v>
      </c>
      <c r="C258" s="7">
        <v>1469</v>
      </c>
      <c r="D258" s="5">
        <v>1239000</v>
      </c>
      <c r="E258">
        <f t="shared" ref="E258:E321" si="12">C258/D258</f>
        <v>1.1856335754640839E-3</v>
      </c>
      <c r="F258">
        <f t="shared" ref="F258:F321" si="13">E258*1000</f>
        <v>1.1856335754640839</v>
      </c>
      <c r="G258">
        <f t="shared" ref="G258:G321" si="14">LN(F258)</f>
        <v>0.17027729454473481</v>
      </c>
    </row>
    <row r="259" spans="1:7">
      <c r="A259">
        <v>1994</v>
      </c>
      <c r="B259" t="s">
        <v>26</v>
      </c>
      <c r="C259" s="7">
        <v>1474</v>
      </c>
      <c r="D259" s="5">
        <v>1240000</v>
      </c>
      <c r="E259">
        <f t="shared" si="12"/>
        <v>1.1887096774193548E-3</v>
      </c>
      <c r="F259">
        <f t="shared" si="13"/>
        <v>1.1887096774193548</v>
      </c>
      <c r="G259">
        <f t="shared" si="14"/>
        <v>0.17286841415019938</v>
      </c>
    </row>
    <row r="260" spans="1:7">
      <c r="A260">
        <v>1995</v>
      </c>
      <c r="B260" t="s">
        <v>26</v>
      </c>
      <c r="C260" s="7">
        <v>1396</v>
      </c>
      <c r="D260" s="5">
        <v>1241000</v>
      </c>
      <c r="E260">
        <f t="shared" si="12"/>
        <v>1.1248992747784044E-3</v>
      </c>
      <c r="F260">
        <f t="shared" si="13"/>
        <v>1.1248992747784043</v>
      </c>
      <c r="G260">
        <f t="shared" si="14"/>
        <v>0.11769349811771042</v>
      </c>
    </row>
    <row r="261" spans="1:7">
      <c r="A261">
        <v>1996</v>
      </c>
      <c r="B261" t="s">
        <v>26</v>
      </c>
      <c r="C261" s="7">
        <v>1426</v>
      </c>
      <c r="D261" s="5">
        <v>1243000</v>
      </c>
      <c r="E261">
        <f t="shared" si="12"/>
        <v>1.1472244569589703E-3</v>
      </c>
      <c r="F261">
        <f t="shared" si="13"/>
        <v>1.1472244569589702</v>
      </c>
      <c r="G261">
        <f t="shared" si="14"/>
        <v>0.13734550946353014</v>
      </c>
    </row>
    <row r="262" spans="1:7">
      <c r="A262">
        <v>1984</v>
      </c>
      <c r="B262" t="s">
        <v>27</v>
      </c>
      <c r="C262" s="7">
        <v>13124</v>
      </c>
      <c r="D262" s="5">
        <v>4349000</v>
      </c>
      <c r="E262">
        <f t="shared" si="12"/>
        <v>3.0177052195907105E-3</v>
      </c>
      <c r="F262">
        <f t="shared" si="13"/>
        <v>3.0177052195907104</v>
      </c>
      <c r="G262">
        <f t="shared" si="14"/>
        <v>1.1044966814833539</v>
      </c>
    </row>
    <row r="263" spans="1:7">
      <c r="A263">
        <v>1985</v>
      </c>
      <c r="B263" t="s">
        <v>27</v>
      </c>
      <c r="C263" s="7">
        <v>13005</v>
      </c>
      <c r="D263" s="5">
        <v>4392000</v>
      </c>
      <c r="E263">
        <f t="shared" si="12"/>
        <v>2.9610655737704918E-3</v>
      </c>
      <c r="F263">
        <f t="shared" si="13"/>
        <v>2.9610655737704916</v>
      </c>
      <c r="G263">
        <f t="shared" si="14"/>
        <v>1.0855491946933853</v>
      </c>
    </row>
    <row r="264" spans="1:7">
      <c r="A264">
        <v>1986</v>
      </c>
      <c r="B264" t="s">
        <v>27</v>
      </c>
      <c r="C264" s="7">
        <v>13326</v>
      </c>
      <c r="D264" s="5">
        <v>4463000</v>
      </c>
      <c r="E264">
        <f t="shared" si="12"/>
        <v>2.9858839345731571E-3</v>
      </c>
      <c r="F264">
        <f t="shared" si="13"/>
        <v>2.9858839345731569</v>
      </c>
      <c r="G264">
        <f t="shared" si="14"/>
        <v>1.0938958284932125</v>
      </c>
    </row>
    <row r="265" spans="1:7">
      <c r="A265">
        <v>1987</v>
      </c>
      <c r="B265" t="s">
        <v>27</v>
      </c>
      <c r="C265" s="7">
        <v>13467</v>
      </c>
      <c r="D265" s="5">
        <v>4535000</v>
      </c>
      <c r="E265">
        <f t="shared" si="12"/>
        <v>2.9695700110253585E-3</v>
      </c>
      <c r="F265">
        <f t="shared" si="13"/>
        <v>2.9695700110253584</v>
      </c>
      <c r="G265">
        <f t="shared" si="14"/>
        <v>1.088417164900805</v>
      </c>
    </row>
    <row r="266" spans="1:7">
      <c r="A266">
        <v>1988</v>
      </c>
      <c r="B266" t="s">
        <v>27</v>
      </c>
      <c r="C266" s="7">
        <v>14276</v>
      </c>
      <c r="D266" s="5">
        <v>4644000</v>
      </c>
      <c r="E266">
        <f t="shared" si="12"/>
        <v>3.0740740740740741E-3</v>
      </c>
      <c r="F266">
        <f t="shared" si="13"/>
        <v>3.074074074074074</v>
      </c>
      <c r="G266">
        <f t="shared" si="14"/>
        <v>1.1230037417922689</v>
      </c>
    </row>
    <row r="267" spans="1:7">
      <c r="A267">
        <v>1989</v>
      </c>
      <c r="B267" t="s">
        <v>27</v>
      </c>
      <c r="C267" s="7">
        <v>16514</v>
      </c>
      <c r="D267" s="5">
        <v>4694000</v>
      </c>
      <c r="E267">
        <f t="shared" si="12"/>
        <v>3.5181082232637411E-3</v>
      </c>
      <c r="F267">
        <f t="shared" si="13"/>
        <v>3.5181082232637411</v>
      </c>
      <c r="G267">
        <f t="shared" si="14"/>
        <v>1.2579234085664051</v>
      </c>
    </row>
    <row r="268" spans="1:7">
      <c r="A268">
        <v>1990</v>
      </c>
      <c r="B268" t="s">
        <v>27</v>
      </c>
      <c r="C268" s="7">
        <v>17848</v>
      </c>
      <c r="D268" s="5">
        <v>4781468</v>
      </c>
      <c r="E268">
        <f t="shared" si="12"/>
        <v>3.7327448390326989E-3</v>
      </c>
      <c r="F268">
        <f t="shared" si="13"/>
        <v>3.7327448390326987</v>
      </c>
      <c r="G268">
        <f t="shared" si="14"/>
        <v>1.3171438448056907</v>
      </c>
    </row>
    <row r="269" spans="1:7">
      <c r="A269">
        <v>1991</v>
      </c>
      <c r="B269" t="s">
        <v>27</v>
      </c>
      <c r="C269" s="7">
        <v>19291</v>
      </c>
      <c r="D269" s="5">
        <v>4860000</v>
      </c>
      <c r="E269">
        <f t="shared" si="12"/>
        <v>3.9693415637860078E-3</v>
      </c>
      <c r="F269">
        <f t="shared" si="13"/>
        <v>3.9693415637860077</v>
      </c>
      <c r="G269">
        <f t="shared" si="14"/>
        <v>1.3786002279933498</v>
      </c>
    </row>
    <row r="270" spans="1:7">
      <c r="A270">
        <v>1992</v>
      </c>
      <c r="B270" t="s">
        <v>27</v>
      </c>
      <c r="C270" s="7">
        <v>19977</v>
      </c>
      <c r="D270" s="5">
        <v>4908000</v>
      </c>
      <c r="E270">
        <f t="shared" si="12"/>
        <v>4.0702933985330069E-3</v>
      </c>
      <c r="F270">
        <f t="shared" si="13"/>
        <v>4.070293398533007</v>
      </c>
      <c r="G270">
        <f t="shared" si="14"/>
        <v>1.4037150849479298</v>
      </c>
    </row>
    <row r="271" spans="1:7">
      <c r="A271">
        <v>1993</v>
      </c>
      <c r="B271" t="s">
        <v>27</v>
      </c>
      <c r="C271" s="7">
        <v>20264</v>
      </c>
      <c r="D271" s="5">
        <v>4965000</v>
      </c>
      <c r="E271">
        <f t="shared" si="12"/>
        <v>4.0813695871097684E-3</v>
      </c>
      <c r="F271">
        <f t="shared" si="13"/>
        <v>4.0813695871097684</v>
      </c>
      <c r="G271">
        <f t="shared" si="14"/>
        <v>1.4064326152022382</v>
      </c>
    </row>
    <row r="272" spans="1:7">
      <c r="A272">
        <v>1994</v>
      </c>
      <c r="B272" t="s">
        <v>27</v>
      </c>
      <c r="C272" s="7">
        <v>20998</v>
      </c>
      <c r="D272" s="5">
        <v>5006000</v>
      </c>
      <c r="E272">
        <f t="shared" si="12"/>
        <v>4.194566520175789E-3</v>
      </c>
      <c r="F272">
        <f t="shared" si="13"/>
        <v>4.1945665201757887</v>
      </c>
      <c r="G272">
        <f t="shared" si="14"/>
        <v>1.4337900020831671</v>
      </c>
    </row>
    <row r="273" spans="1:7">
      <c r="A273">
        <v>1995</v>
      </c>
      <c r="B273" t="s">
        <v>27</v>
      </c>
      <c r="C273" s="7">
        <v>21453</v>
      </c>
      <c r="D273" s="5">
        <v>5042000</v>
      </c>
      <c r="E273">
        <f t="shared" si="12"/>
        <v>4.2548591828639425E-3</v>
      </c>
      <c r="F273">
        <f t="shared" si="13"/>
        <v>4.2548591828639424</v>
      </c>
      <c r="G273">
        <f t="shared" si="14"/>
        <v>1.4480616669686404</v>
      </c>
    </row>
    <row r="274" spans="1:7">
      <c r="A274">
        <v>1996</v>
      </c>
      <c r="B274" t="s">
        <v>27</v>
      </c>
      <c r="C274" s="7">
        <v>22050</v>
      </c>
      <c r="D274" s="5">
        <v>5072000</v>
      </c>
      <c r="E274">
        <f t="shared" si="12"/>
        <v>4.3473974763406937E-3</v>
      </c>
      <c r="F274">
        <f t="shared" si="13"/>
        <v>4.347397476340694</v>
      </c>
      <c r="G274">
        <f t="shared" si="14"/>
        <v>1.4695773847579301</v>
      </c>
    </row>
    <row r="275" spans="1:7">
      <c r="A275">
        <v>1984</v>
      </c>
      <c r="B275" t="s">
        <v>28</v>
      </c>
      <c r="C275" s="7">
        <v>4883</v>
      </c>
      <c r="D275" s="5">
        <v>5798000</v>
      </c>
      <c r="E275">
        <f t="shared" si="12"/>
        <v>8.4218696102104169E-4</v>
      </c>
      <c r="F275">
        <f t="shared" si="13"/>
        <v>0.84218696102104174</v>
      </c>
      <c r="G275">
        <f t="shared" si="14"/>
        <v>-0.17175324541994055</v>
      </c>
    </row>
    <row r="276" spans="1:7">
      <c r="A276">
        <v>1985</v>
      </c>
      <c r="B276" t="s">
        <v>28</v>
      </c>
      <c r="C276" s="7">
        <v>5390</v>
      </c>
      <c r="D276" s="5">
        <v>5822000</v>
      </c>
      <c r="E276">
        <f t="shared" si="12"/>
        <v>9.2579869460666442E-4</v>
      </c>
      <c r="F276">
        <f t="shared" si="13"/>
        <v>0.92579869460666442</v>
      </c>
      <c r="G276">
        <f t="shared" si="14"/>
        <v>-7.7098460402525645E-2</v>
      </c>
    </row>
    <row r="277" spans="1:7">
      <c r="A277">
        <v>1986</v>
      </c>
      <c r="B277" t="s">
        <v>28</v>
      </c>
      <c r="C277" s="7">
        <v>5636</v>
      </c>
      <c r="D277" s="5">
        <v>5832000</v>
      </c>
      <c r="E277">
        <f t="shared" si="12"/>
        <v>9.6639231824417011E-4</v>
      </c>
      <c r="F277">
        <f t="shared" si="13"/>
        <v>0.96639231824417016</v>
      </c>
      <c r="G277">
        <f t="shared" si="14"/>
        <v>-3.4185400669923177E-2</v>
      </c>
    </row>
    <row r="278" spans="1:7">
      <c r="A278">
        <v>1987</v>
      </c>
      <c r="B278" t="s">
        <v>28</v>
      </c>
      <c r="C278" s="7">
        <v>6268</v>
      </c>
      <c r="D278" s="5">
        <v>5855000</v>
      </c>
      <c r="E278">
        <f t="shared" si="12"/>
        <v>1.0705380017079419E-3</v>
      </c>
      <c r="F278">
        <f t="shared" si="13"/>
        <v>1.070538001707942</v>
      </c>
      <c r="G278">
        <f t="shared" si="14"/>
        <v>6.8161327444093797E-2</v>
      </c>
    </row>
    <row r="279" spans="1:7">
      <c r="A279">
        <v>1988</v>
      </c>
      <c r="B279" t="s">
        <v>28</v>
      </c>
      <c r="C279" s="7">
        <v>6757</v>
      </c>
      <c r="D279" s="5">
        <v>5871000</v>
      </c>
      <c r="E279">
        <f t="shared" si="12"/>
        <v>1.1509112587293477E-3</v>
      </c>
      <c r="F279">
        <f t="shared" si="13"/>
        <v>1.1509112587293477</v>
      </c>
      <c r="G279">
        <f t="shared" si="14"/>
        <v>0.14055402748798876</v>
      </c>
    </row>
    <row r="280" spans="1:7">
      <c r="A280">
        <v>1989</v>
      </c>
      <c r="B280" t="s">
        <v>28</v>
      </c>
      <c r="C280" s="7">
        <v>7524</v>
      </c>
      <c r="D280" s="5">
        <v>5913000</v>
      </c>
      <c r="E280">
        <f t="shared" si="12"/>
        <v>1.2724505327245054E-3</v>
      </c>
      <c r="F280">
        <f t="shared" si="13"/>
        <v>1.2724505327245055</v>
      </c>
      <c r="G280">
        <f t="shared" si="14"/>
        <v>0.24094459460009124</v>
      </c>
    </row>
    <row r="281" spans="1:7">
      <c r="A281">
        <v>1990</v>
      </c>
      <c r="B281" t="s">
        <v>28</v>
      </c>
      <c r="C281" s="7">
        <v>8345</v>
      </c>
      <c r="D281" s="5">
        <v>6016425</v>
      </c>
      <c r="E281">
        <f t="shared" si="12"/>
        <v>1.3870363214034912E-3</v>
      </c>
      <c r="F281">
        <f t="shared" si="13"/>
        <v>1.3870363214034911</v>
      </c>
      <c r="G281">
        <f t="shared" si="14"/>
        <v>0.32716932801468779</v>
      </c>
    </row>
    <row r="282" spans="1:7">
      <c r="A282">
        <v>1991</v>
      </c>
      <c r="B282" t="s">
        <v>28</v>
      </c>
      <c r="C282" s="7">
        <v>9415</v>
      </c>
      <c r="D282" s="5">
        <v>5996000</v>
      </c>
      <c r="E282">
        <f t="shared" si="12"/>
        <v>1.5702134756504335E-3</v>
      </c>
      <c r="F282">
        <f t="shared" si="13"/>
        <v>1.5702134756504336</v>
      </c>
      <c r="G282">
        <f t="shared" si="14"/>
        <v>0.45121158186876442</v>
      </c>
    </row>
    <row r="283" spans="1:7">
      <c r="A283">
        <v>1992</v>
      </c>
      <c r="B283" t="s">
        <v>28</v>
      </c>
      <c r="C283" s="7">
        <v>10053</v>
      </c>
      <c r="D283" s="5">
        <v>5998000</v>
      </c>
      <c r="E283">
        <f t="shared" si="12"/>
        <v>1.6760586862287429E-3</v>
      </c>
      <c r="F283">
        <f t="shared" si="13"/>
        <v>1.676058686228743</v>
      </c>
      <c r="G283">
        <f t="shared" si="14"/>
        <v>0.51644501709646573</v>
      </c>
    </row>
    <row r="284" spans="1:7">
      <c r="A284">
        <v>1993</v>
      </c>
      <c r="B284" t="s">
        <v>28</v>
      </c>
      <c r="C284" s="7">
        <v>10229</v>
      </c>
      <c r="D284" s="5">
        <v>6012000</v>
      </c>
      <c r="E284">
        <f t="shared" si="12"/>
        <v>1.7014304723885563E-3</v>
      </c>
      <c r="F284">
        <f t="shared" si="13"/>
        <v>1.7014304723885563</v>
      </c>
      <c r="G284">
        <f t="shared" si="14"/>
        <v>0.53146935158414232</v>
      </c>
    </row>
    <row r="285" spans="1:7">
      <c r="A285">
        <v>1994</v>
      </c>
      <c r="B285" t="s">
        <v>28</v>
      </c>
      <c r="C285" s="7">
        <v>11293</v>
      </c>
      <c r="D285" s="5">
        <v>6041000</v>
      </c>
      <c r="E285">
        <f t="shared" si="12"/>
        <v>1.8693924846879656E-3</v>
      </c>
      <c r="F285">
        <f t="shared" si="13"/>
        <v>1.8693924846879657</v>
      </c>
      <c r="G285">
        <f t="shared" si="14"/>
        <v>0.62561350358492906</v>
      </c>
    </row>
    <row r="286" spans="1:7">
      <c r="A286">
        <v>1995</v>
      </c>
      <c r="B286" t="s">
        <v>28</v>
      </c>
      <c r="C286" s="7">
        <v>11687</v>
      </c>
      <c r="D286" s="5">
        <v>6074000</v>
      </c>
      <c r="E286">
        <f t="shared" si="12"/>
        <v>1.9241027329601581E-3</v>
      </c>
      <c r="F286">
        <f t="shared" si="13"/>
        <v>1.9241027329601581</v>
      </c>
      <c r="G286">
        <f t="shared" si="14"/>
        <v>0.65445974632746295</v>
      </c>
    </row>
    <row r="287" spans="1:7">
      <c r="A287">
        <v>1996</v>
      </c>
      <c r="B287" t="s">
        <v>28</v>
      </c>
      <c r="C287" s="7">
        <v>11796</v>
      </c>
      <c r="D287" s="5">
        <v>6092000</v>
      </c>
      <c r="E287">
        <f t="shared" si="12"/>
        <v>1.9363099146421537E-3</v>
      </c>
      <c r="F287">
        <f t="shared" si="13"/>
        <v>1.9363099146421536</v>
      </c>
      <c r="G287">
        <f t="shared" si="14"/>
        <v>0.66078405592011447</v>
      </c>
    </row>
    <row r="288" spans="1:7">
      <c r="A288">
        <v>1984</v>
      </c>
      <c r="B288" t="s">
        <v>29</v>
      </c>
      <c r="C288" s="7">
        <v>14604</v>
      </c>
      <c r="D288" s="5">
        <v>9075000</v>
      </c>
      <c r="E288">
        <f t="shared" si="12"/>
        <v>1.6092561983471075E-3</v>
      </c>
      <c r="F288">
        <f t="shared" si="13"/>
        <v>1.6092561983471074</v>
      </c>
      <c r="G288">
        <f t="shared" si="14"/>
        <v>0.47577208364247597</v>
      </c>
    </row>
    <row r="289" spans="1:7">
      <c r="A289">
        <v>1985</v>
      </c>
      <c r="B289" t="s">
        <v>29</v>
      </c>
      <c r="C289" s="7">
        <v>17755</v>
      </c>
      <c r="D289" s="5">
        <v>9088000</v>
      </c>
      <c r="E289">
        <f t="shared" si="12"/>
        <v>1.9536751760563381E-3</v>
      </c>
      <c r="F289">
        <f t="shared" si="13"/>
        <v>1.953675176056338</v>
      </c>
      <c r="G289">
        <f t="shared" si="14"/>
        <v>0.66971230441625562</v>
      </c>
    </row>
    <row r="290" spans="1:7">
      <c r="A290">
        <v>1986</v>
      </c>
      <c r="B290" t="s">
        <v>29</v>
      </c>
      <c r="C290" s="7">
        <v>20742</v>
      </c>
      <c r="D290" s="5">
        <v>9145000</v>
      </c>
      <c r="E290">
        <f t="shared" si="12"/>
        <v>2.2681246582832147E-3</v>
      </c>
      <c r="F290">
        <f t="shared" si="13"/>
        <v>2.2681246582832149</v>
      </c>
      <c r="G290">
        <f t="shared" si="14"/>
        <v>0.81895334832471345</v>
      </c>
    </row>
    <row r="291" spans="1:7">
      <c r="A291">
        <v>1987</v>
      </c>
      <c r="B291" t="s">
        <v>29</v>
      </c>
      <c r="C291" s="7">
        <v>23879</v>
      </c>
      <c r="D291" s="5">
        <v>9200000</v>
      </c>
      <c r="E291">
        <f t="shared" si="12"/>
        <v>2.5955434782608698E-3</v>
      </c>
      <c r="F291">
        <f t="shared" si="13"/>
        <v>2.5955434782608697</v>
      </c>
      <c r="G291">
        <f t="shared" si="14"/>
        <v>0.95379592754567943</v>
      </c>
    </row>
    <row r="292" spans="1:7">
      <c r="A292">
        <v>1988</v>
      </c>
      <c r="B292" t="s">
        <v>29</v>
      </c>
      <c r="C292" s="7">
        <v>27612</v>
      </c>
      <c r="D292" s="5">
        <v>9300000</v>
      </c>
      <c r="E292">
        <f t="shared" si="12"/>
        <v>2.9690322580645163E-3</v>
      </c>
      <c r="F292">
        <f t="shared" si="13"/>
        <v>2.9690322580645163</v>
      </c>
      <c r="G292">
        <f t="shared" si="14"/>
        <v>1.0882360606820189</v>
      </c>
    </row>
    <row r="293" spans="1:7">
      <c r="A293">
        <v>1989</v>
      </c>
      <c r="B293" t="s">
        <v>29</v>
      </c>
      <c r="C293" s="7">
        <v>31639</v>
      </c>
      <c r="D293" s="5">
        <v>9273000</v>
      </c>
      <c r="E293">
        <f t="shared" si="12"/>
        <v>3.4119486681764262E-3</v>
      </c>
      <c r="F293">
        <f t="shared" si="13"/>
        <v>3.4119486681764264</v>
      </c>
      <c r="G293">
        <f t="shared" si="14"/>
        <v>1.2272835850193189</v>
      </c>
    </row>
    <row r="294" spans="1:7">
      <c r="A294">
        <v>1990</v>
      </c>
      <c r="B294" t="s">
        <v>29</v>
      </c>
      <c r="C294" s="7">
        <v>34267</v>
      </c>
      <c r="D294" s="5">
        <v>9295297</v>
      </c>
      <c r="E294">
        <f t="shared" si="12"/>
        <v>3.6864879088855363E-3</v>
      </c>
      <c r="F294">
        <f t="shared" si="13"/>
        <v>3.6864879088855362</v>
      </c>
      <c r="G294">
        <f t="shared" si="14"/>
        <v>1.3046742186064473</v>
      </c>
    </row>
    <row r="295" spans="1:7">
      <c r="A295">
        <v>1991</v>
      </c>
      <c r="B295" t="s">
        <v>29</v>
      </c>
      <c r="C295" s="7">
        <v>36423</v>
      </c>
      <c r="D295" s="5">
        <v>9368000</v>
      </c>
      <c r="E295">
        <f t="shared" si="12"/>
        <v>3.8880230572160548E-3</v>
      </c>
      <c r="F295">
        <f t="shared" si="13"/>
        <v>3.888023057216055</v>
      </c>
      <c r="G295">
        <f t="shared" si="14"/>
        <v>1.3579008169345317</v>
      </c>
    </row>
    <row r="296" spans="1:7">
      <c r="A296">
        <v>1992</v>
      </c>
      <c r="B296" t="s">
        <v>29</v>
      </c>
      <c r="C296" s="7">
        <v>39113</v>
      </c>
      <c r="D296" s="5">
        <v>9437000</v>
      </c>
      <c r="E296">
        <f t="shared" si="12"/>
        <v>4.1446434248172091E-3</v>
      </c>
      <c r="F296">
        <f t="shared" si="13"/>
        <v>4.1446434248172093</v>
      </c>
      <c r="G296">
        <f t="shared" si="14"/>
        <v>1.4218167595110394</v>
      </c>
    </row>
    <row r="297" spans="1:7">
      <c r="A297">
        <v>1993</v>
      </c>
      <c r="B297" t="s">
        <v>29</v>
      </c>
      <c r="C297" s="7">
        <v>39318</v>
      </c>
      <c r="D297" s="5">
        <v>9478000</v>
      </c>
      <c r="E297">
        <f t="shared" si="12"/>
        <v>4.1483435323907995E-3</v>
      </c>
      <c r="F297">
        <f t="shared" si="13"/>
        <v>4.1483435323907996</v>
      </c>
      <c r="G297">
        <f t="shared" si="14"/>
        <v>1.4227091057400183</v>
      </c>
    </row>
    <row r="298" spans="1:7">
      <c r="A298">
        <v>1994</v>
      </c>
      <c r="B298" t="s">
        <v>29</v>
      </c>
      <c r="C298" s="7">
        <v>40631</v>
      </c>
      <c r="D298" s="5">
        <v>9496000</v>
      </c>
      <c r="E298">
        <f t="shared" si="12"/>
        <v>4.2787489469250208E-3</v>
      </c>
      <c r="F298">
        <f t="shared" si="13"/>
        <v>4.2787489469250204</v>
      </c>
      <c r="G298">
        <f t="shared" si="14"/>
        <v>1.4536606647447916</v>
      </c>
    </row>
    <row r="299" spans="1:7">
      <c r="A299">
        <v>1995</v>
      </c>
      <c r="B299" t="s">
        <v>29</v>
      </c>
      <c r="C299" s="7">
        <v>41112</v>
      </c>
      <c r="D299" s="5">
        <v>9549000</v>
      </c>
      <c r="E299">
        <f t="shared" si="12"/>
        <v>4.3053722902921775E-3</v>
      </c>
      <c r="F299">
        <f t="shared" si="13"/>
        <v>4.3053722902921772</v>
      </c>
      <c r="G299">
        <f t="shared" si="14"/>
        <v>1.4598636127218629</v>
      </c>
    </row>
    <row r="300" spans="1:7">
      <c r="A300">
        <v>1996</v>
      </c>
      <c r="B300" t="s">
        <v>29</v>
      </c>
      <c r="C300" s="7">
        <v>42349</v>
      </c>
      <c r="D300" s="5">
        <v>9594000</v>
      </c>
      <c r="E300">
        <f t="shared" si="12"/>
        <v>4.4141129872837187E-3</v>
      </c>
      <c r="F300">
        <f t="shared" si="13"/>
        <v>4.414112987283719</v>
      </c>
      <c r="G300">
        <f t="shared" si="14"/>
        <v>1.4848069049885204</v>
      </c>
    </row>
    <row r="301" spans="1:7">
      <c r="A301">
        <v>1984</v>
      </c>
      <c r="B301" t="s">
        <v>30</v>
      </c>
      <c r="C301" s="7">
        <v>2167</v>
      </c>
      <c r="D301" s="5">
        <v>4162000</v>
      </c>
      <c r="E301">
        <f t="shared" si="12"/>
        <v>5.2066314271984623E-4</v>
      </c>
      <c r="F301">
        <f t="shared" si="13"/>
        <v>0.52066314271984626</v>
      </c>
      <c r="G301">
        <f t="shared" si="14"/>
        <v>-0.65265200541722057</v>
      </c>
    </row>
    <row r="302" spans="1:7">
      <c r="A302">
        <v>1985</v>
      </c>
      <c r="B302" t="s">
        <v>30</v>
      </c>
      <c r="C302" s="7">
        <v>2343</v>
      </c>
      <c r="D302" s="5">
        <v>4193000</v>
      </c>
      <c r="E302">
        <f t="shared" si="12"/>
        <v>5.5878845695206294E-4</v>
      </c>
      <c r="F302">
        <f t="shared" si="13"/>
        <v>0.55878845695206292</v>
      </c>
      <c r="G302">
        <f t="shared" si="14"/>
        <v>-0.58198430866296713</v>
      </c>
    </row>
    <row r="303" spans="1:7">
      <c r="A303">
        <v>1986</v>
      </c>
      <c r="B303" t="s">
        <v>30</v>
      </c>
      <c r="C303" s="7">
        <v>2462</v>
      </c>
      <c r="D303" s="5">
        <v>4214000</v>
      </c>
      <c r="E303">
        <f t="shared" si="12"/>
        <v>5.842429995253915E-4</v>
      </c>
      <c r="F303">
        <f t="shared" si="13"/>
        <v>0.58424299952539149</v>
      </c>
      <c r="G303">
        <f t="shared" si="14"/>
        <v>-0.53743828761973567</v>
      </c>
    </row>
    <row r="304" spans="1:7">
      <c r="A304">
        <v>1987</v>
      </c>
      <c r="B304" t="s">
        <v>30</v>
      </c>
      <c r="C304" s="7">
        <v>2546</v>
      </c>
      <c r="D304" s="5">
        <v>4246000</v>
      </c>
      <c r="E304">
        <f t="shared" si="12"/>
        <v>5.9962317475270848E-4</v>
      </c>
      <c r="F304">
        <f t="shared" si="13"/>
        <v>0.59962317475270843</v>
      </c>
      <c r="G304">
        <f t="shared" si="14"/>
        <v>-0.51145386314584962</v>
      </c>
    </row>
    <row r="305" spans="1:7">
      <c r="A305">
        <v>1988</v>
      </c>
      <c r="B305" t="s">
        <v>30</v>
      </c>
      <c r="C305" s="7">
        <v>2799</v>
      </c>
      <c r="D305" s="5">
        <v>4306000</v>
      </c>
      <c r="E305">
        <f t="shared" si="12"/>
        <v>6.5002322340919642E-4</v>
      </c>
      <c r="F305">
        <f t="shared" si="13"/>
        <v>0.65002322340919638</v>
      </c>
      <c r="G305">
        <f t="shared" si="14"/>
        <v>-0.43074718840885495</v>
      </c>
    </row>
    <row r="306" spans="1:7">
      <c r="A306">
        <v>1989</v>
      </c>
      <c r="B306" t="s">
        <v>30</v>
      </c>
      <c r="C306" s="7">
        <v>3103</v>
      </c>
      <c r="D306" s="5">
        <v>4353000</v>
      </c>
      <c r="E306">
        <f t="shared" si="12"/>
        <v>7.1284171835515734E-4</v>
      </c>
      <c r="F306">
        <f t="shared" si="13"/>
        <v>0.71284171835515731</v>
      </c>
      <c r="G306">
        <f t="shared" si="14"/>
        <v>-0.33849587710391743</v>
      </c>
    </row>
    <row r="307" spans="1:7">
      <c r="A307">
        <v>1990</v>
      </c>
      <c r="B307" t="s">
        <v>30</v>
      </c>
      <c r="C307" s="7">
        <v>3176</v>
      </c>
      <c r="D307" s="5">
        <v>4375099</v>
      </c>
      <c r="E307">
        <f t="shared" si="12"/>
        <v>7.2592643046477353E-4</v>
      </c>
      <c r="F307">
        <f t="shared" si="13"/>
        <v>0.72592643046477356</v>
      </c>
      <c r="G307">
        <f t="shared" si="14"/>
        <v>-0.32030660474009465</v>
      </c>
    </row>
    <row r="308" spans="1:7">
      <c r="A308">
        <v>1991</v>
      </c>
      <c r="B308" t="s">
        <v>30</v>
      </c>
      <c r="C308" s="7">
        <v>3472</v>
      </c>
      <c r="D308" s="5">
        <v>4432000</v>
      </c>
      <c r="E308">
        <f t="shared" si="12"/>
        <v>7.8339350180505417E-4</v>
      </c>
      <c r="F308">
        <f t="shared" si="13"/>
        <v>0.78339350180505418</v>
      </c>
      <c r="G308">
        <f t="shared" si="14"/>
        <v>-0.24412015264687892</v>
      </c>
    </row>
    <row r="309" spans="1:7">
      <c r="A309">
        <v>1992</v>
      </c>
      <c r="B309" t="s">
        <v>30</v>
      </c>
      <c r="C309" s="7">
        <v>3822</v>
      </c>
      <c r="D309" s="5">
        <v>4480000</v>
      </c>
      <c r="E309">
        <f t="shared" si="12"/>
        <v>8.5312500000000004E-4</v>
      </c>
      <c r="F309">
        <f t="shared" si="13"/>
        <v>0.85312500000000002</v>
      </c>
      <c r="G309">
        <f t="shared" si="14"/>
        <v>-0.15884920060881247</v>
      </c>
    </row>
    <row r="310" spans="1:7">
      <c r="A310">
        <v>1993</v>
      </c>
      <c r="B310" t="s">
        <v>30</v>
      </c>
      <c r="C310" s="7">
        <v>4200</v>
      </c>
      <c r="D310" s="5">
        <v>4517000</v>
      </c>
      <c r="E310">
        <f t="shared" si="12"/>
        <v>9.2982067744077929E-4</v>
      </c>
      <c r="F310">
        <f t="shared" si="13"/>
        <v>0.92982067744077934</v>
      </c>
      <c r="G310">
        <f t="shared" si="14"/>
        <v>-7.2763531383144425E-2</v>
      </c>
    </row>
    <row r="311" spans="1:7">
      <c r="A311">
        <v>1994</v>
      </c>
      <c r="B311" t="s">
        <v>30</v>
      </c>
      <c r="C311" s="7">
        <v>4575</v>
      </c>
      <c r="D311" s="5">
        <v>4567000</v>
      </c>
      <c r="E311">
        <f t="shared" si="12"/>
        <v>1.0017516969564265E-3</v>
      </c>
      <c r="F311">
        <f t="shared" si="13"/>
        <v>1.0017516969564266</v>
      </c>
      <c r="G311">
        <f t="shared" si="14"/>
        <v>1.750164524622815E-3</v>
      </c>
    </row>
    <row r="312" spans="1:7">
      <c r="A312">
        <v>1995</v>
      </c>
      <c r="B312" t="s">
        <v>30</v>
      </c>
      <c r="C312" s="7">
        <v>4846</v>
      </c>
      <c r="D312" s="5">
        <v>4610000</v>
      </c>
      <c r="E312">
        <f t="shared" si="12"/>
        <v>1.0511930585683296E-3</v>
      </c>
      <c r="F312">
        <f t="shared" si="13"/>
        <v>1.0511930585683296</v>
      </c>
      <c r="G312">
        <f t="shared" si="14"/>
        <v>4.9925765385776692E-2</v>
      </c>
    </row>
    <row r="313" spans="1:7">
      <c r="A313">
        <v>1996</v>
      </c>
      <c r="B313" t="s">
        <v>30</v>
      </c>
      <c r="C313" s="7">
        <v>5158</v>
      </c>
      <c r="D313" s="5">
        <v>4658000</v>
      </c>
      <c r="E313">
        <f t="shared" si="12"/>
        <v>1.1073422069557751E-3</v>
      </c>
      <c r="F313">
        <f t="shared" si="13"/>
        <v>1.107342206955775</v>
      </c>
      <c r="G313">
        <f t="shared" si="14"/>
        <v>0.10196273599700378</v>
      </c>
    </row>
    <row r="314" spans="1:7">
      <c r="A314">
        <v>1984</v>
      </c>
      <c r="B314" t="s">
        <v>31</v>
      </c>
      <c r="C314" s="7">
        <v>6115</v>
      </c>
      <c r="D314" s="5">
        <v>4162000</v>
      </c>
      <c r="E314">
        <f t="shared" si="12"/>
        <v>1.4692455550216242E-3</v>
      </c>
      <c r="F314">
        <f t="shared" si="13"/>
        <v>1.4692455550216243</v>
      </c>
      <c r="G314">
        <f t="shared" si="14"/>
        <v>0.3847490411676931</v>
      </c>
    </row>
    <row r="315" spans="1:7">
      <c r="A315">
        <v>1985</v>
      </c>
      <c r="B315" t="s">
        <v>31</v>
      </c>
      <c r="C315" s="7">
        <v>6392</v>
      </c>
      <c r="D315" s="5">
        <v>4193000</v>
      </c>
      <c r="E315">
        <f t="shared" si="12"/>
        <v>1.5244455044121155E-3</v>
      </c>
      <c r="F315">
        <f t="shared" si="13"/>
        <v>1.5244455044121155</v>
      </c>
      <c r="G315">
        <f t="shared" si="14"/>
        <v>0.42163074027534797</v>
      </c>
    </row>
    <row r="316" spans="1:7">
      <c r="A316">
        <v>1986</v>
      </c>
      <c r="B316" t="s">
        <v>31</v>
      </c>
      <c r="C316" s="7">
        <v>6747</v>
      </c>
      <c r="D316" s="5">
        <v>4214000</v>
      </c>
      <c r="E316">
        <f t="shared" si="12"/>
        <v>1.6010915994304699E-3</v>
      </c>
      <c r="F316">
        <f t="shared" si="13"/>
        <v>1.60109159943047</v>
      </c>
      <c r="G316">
        <f t="shared" si="14"/>
        <v>0.47068564626329112</v>
      </c>
    </row>
    <row r="317" spans="1:7">
      <c r="A317">
        <v>1987</v>
      </c>
      <c r="B317" t="s">
        <v>31</v>
      </c>
      <c r="C317" s="7">
        <v>6880</v>
      </c>
      <c r="D317" s="5">
        <v>4246000</v>
      </c>
      <c r="E317">
        <f t="shared" si="12"/>
        <v>1.6203485633537447E-3</v>
      </c>
      <c r="F317">
        <f t="shared" si="13"/>
        <v>1.6203485633537447</v>
      </c>
      <c r="G317">
        <f t="shared" si="14"/>
        <v>0.48264128866418793</v>
      </c>
    </row>
    <row r="318" spans="1:7">
      <c r="A318">
        <v>1988</v>
      </c>
      <c r="B318" t="s">
        <v>31</v>
      </c>
      <c r="C318" s="7">
        <v>7384</v>
      </c>
      <c r="D318" s="5">
        <v>4306000</v>
      </c>
      <c r="E318">
        <f t="shared" si="12"/>
        <v>1.7148165350673479E-3</v>
      </c>
      <c r="F318">
        <f t="shared" si="13"/>
        <v>1.7148165350673479</v>
      </c>
      <c r="G318">
        <f t="shared" si="14"/>
        <v>0.53930609825837972</v>
      </c>
    </row>
    <row r="319" spans="1:7">
      <c r="A319">
        <v>1989</v>
      </c>
      <c r="B319" t="s">
        <v>31</v>
      </c>
      <c r="C319" s="7">
        <v>7911</v>
      </c>
      <c r="D319" s="5">
        <v>4353000</v>
      </c>
      <c r="E319">
        <f t="shared" si="12"/>
        <v>1.81736733287388E-3</v>
      </c>
      <c r="F319">
        <f t="shared" si="13"/>
        <v>1.81736733287388</v>
      </c>
      <c r="G319">
        <f t="shared" si="14"/>
        <v>0.59738893346909883</v>
      </c>
    </row>
    <row r="320" spans="1:7">
      <c r="A320">
        <v>1990</v>
      </c>
      <c r="B320" t="s">
        <v>31</v>
      </c>
      <c r="C320" s="7">
        <v>8375</v>
      </c>
      <c r="D320" s="5">
        <v>4375099</v>
      </c>
      <c r="E320">
        <f t="shared" si="12"/>
        <v>1.914242397714886E-3</v>
      </c>
      <c r="F320">
        <f t="shared" si="13"/>
        <v>1.9142423977148859</v>
      </c>
      <c r="G320">
        <f t="shared" si="14"/>
        <v>0.64932192958614598</v>
      </c>
    </row>
    <row r="321" spans="1:7">
      <c r="A321">
        <v>1991</v>
      </c>
      <c r="B321" t="s">
        <v>31</v>
      </c>
      <c r="C321" s="7">
        <v>8904</v>
      </c>
      <c r="D321" s="5">
        <v>4432000</v>
      </c>
      <c r="E321">
        <f t="shared" si="12"/>
        <v>2.0090252707581227E-3</v>
      </c>
      <c r="F321">
        <f t="shared" si="13"/>
        <v>2.0090252707581229</v>
      </c>
      <c r="G321">
        <f t="shared" si="14"/>
        <v>0.69764966452826105</v>
      </c>
    </row>
    <row r="322" spans="1:7">
      <c r="A322">
        <v>1992</v>
      </c>
      <c r="B322" t="s">
        <v>31</v>
      </c>
      <c r="C322" s="7">
        <v>8905</v>
      </c>
      <c r="D322" s="5">
        <v>4480000</v>
      </c>
      <c r="E322">
        <f t="shared" ref="E322:E385" si="15">C322/D322</f>
        <v>1.9877232142857144E-3</v>
      </c>
      <c r="F322">
        <f t="shared" ref="F322:F385" si="16">E322*1000</f>
        <v>1.9877232142857144</v>
      </c>
      <c r="G322">
        <f t="shared" ref="G322:G385" si="17">LN(F322)</f>
        <v>0.68698987031473124</v>
      </c>
    </row>
    <row r="323" spans="1:7">
      <c r="A323">
        <v>1993</v>
      </c>
      <c r="B323" t="s">
        <v>31</v>
      </c>
      <c r="C323" s="7">
        <v>9907</v>
      </c>
      <c r="D323" s="5">
        <v>4517000</v>
      </c>
      <c r="E323">
        <f t="shared" si="15"/>
        <v>2.1932698693823333E-3</v>
      </c>
      <c r="F323">
        <f t="shared" si="16"/>
        <v>2.1932698693823331</v>
      </c>
      <c r="G323">
        <f t="shared" si="17"/>
        <v>0.78539352131842599</v>
      </c>
    </row>
    <row r="324" spans="1:7">
      <c r="A324">
        <v>1994</v>
      </c>
      <c r="B324" t="s">
        <v>31</v>
      </c>
      <c r="C324" s="7">
        <v>10930</v>
      </c>
      <c r="D324" s="5">
        <v>4567000</v>
      </c>
      <c r="E324">
        <f t="shared" si="15"/>
        <v>2.3932559667177579E-3</v>
      </c>
      <c r="F324">
        <f t="shared" si="16"/>
        <v>2.3932559667177578</v>
      </c>
      <c r="G324">
        <f t="shared" si="17"/>
        <v>0.87265476798558528</v>
      </c>
    </row>
    <row r="325" spans="1:7">
      <c r="A325">
        <v>1995</v>
      </c>
      <c r="B325" t="s">
        <v>31</v>
      </c>
      <c r="C325" s="7">
        <v>12684</v>
      </c>
      <c r="D325" s="5">
        <v>4610000</v>
      </c>
      <c r="E325">
        <f t="shared" si="15"/>
        <v>2.751409978308026E-3</v>
      </c>
      <c r="F325">
        <f t="shared" si="16"/>
        <v>2.7514099783080259</v>
      </c>
      <c r="G325">
        <f t="shared" si="17"/>
        <v>1.0121134996675436</v>
      </c>
    </row>
    <row r="326" spans="1:7">
      <c r="A326">
        <v>1996</v>
      </c>
      <c r="B326" t="s">
        <v>31</v>
      </c>
      <c r="C326" s="7">
        <v>13859</v>
      </c>
      <c r="D326" s="5">
        <v>4658000</v>
      </c>
      <c r="E326">
        <f t="shared" si="15"/>
        <v>2.9753112924001718E-3</v>
      </c>
      <c r="F326">
        <f t="shared" si="16"/>
        <v>2.9753112924001717</v>
      </c>
      <c r="G326">
        <f t="shared" si="17"/>
        <v>1.0903486696245162</v>
      </c>
    </row>
    <row r="327" spans="1:7">
      <c r="A327">
        <v>1984</v>
      </c>
      <c r="B327" t="s">
        <v>32</v>
      </c>
      <c r="C327" s="7">
        <v>8770</v>
      </c>
      <c r="D327" s="5">
        <v>5008000</v>
      </c>
      <c r="E327">
        <f t="shared" si="15"/>
        <v>1.7511980830670927E-3</v>
      </c>
      <c r="F327">
        <f t="shared" si="16"/>
        <v>1.7511980830670928</v>
      </c>
      <c r="G327">
        <f t="shared" si="17"/>
        <v>0.56030017258629439</v>
      </c>
    </row>
    <row r="328" spans="1:7">
      <c r="A328">
        <v>1985</v>
      </c>
      <c r="B328" t="s">
        <v>32</v>
      </c>
      <c r="C328" s="7">
        <v>9796</v>
      </c>
      <c r="D328" s="5">
        <v>5029000</v>
      </c>
      <c r="E328">
        <f t="shared" si="15"/>
        <v>1.9479021674289124E-3</v>
      </c>
      <c r="F328">
        <f t="shared" si="16"/>
        <v>1.9479021674289123</v>
      </c>
      <c r="G328">
        <f t="shared" si="17"/>
        <v>0.66675298190009358</v>
      </c>
    </row>
    <row r="329" spans="1:7">
      <c r="A329">
        <v>1986</v>
      </c>
      <c r="B329" t="s">
        <v>32</v>
      </c>
      <c r="C329" s="7">
        <v>10309</v>
      </c>
      <c r="D329" s="5">
        <v>5066000</v>
      </c>
      <c r="E329">
        <f t="shared" si="15"/>
        <v>2.0349388077378601E-3</v>
      </c>
      <c r="F329">
        <f t="shared" si="16"/>
        <v>2.0349388077378601</v>
      </c>
      <c r="G329">
        <f t="shared" si="17"/>
        <v>0.71046574853476407</v>
      </c>
    </row>
    <row r="330" spans="1:7">
      <c r="A330">
        <v>1987</v>
      </c>
      <c r="B330" t="s">
        <v>32</v>
      </c>
      <c r="C330" s="7">
        <v>11357</v>
      </c>
      <c r="D330" s="5">
        <v>5103000</v>
      </c>
      <c r="E330">
        <f t="shared" si="15"/>
        <v>2.2255535959239663E-3</v>
      </c>
      <c r="F330">
        <f t="shared" si="16"/>
        <v>2.2255535959239663</v>
      </c>
      <c r="G330">
        <f t="shared" si="17"/>
        <v>0.80000569182767489</v>
      </c>
    </row>
    <row r="331" spans="1:7">
      <c r="A331">
        <v>1988</v>
      </c>
      <c r="B331" t="s">
        <v>32</v>
      </c>
      <c r="C331" s="7">
        <v>12176</v>
      </c>
      <c r="D331" s="5">
        <v>5139000</v>
      </c>
      <c r="E331">
        <f t="shared" si="15"/>
        <v>2.3693325549717843E-3</v>
      </c>
      <c r="F331">
        <f t="shared" si="16"/>
        <v>2.3693325549717841</v>
      </c>
      <c r="G331">
        <f t="shared" si="17"/>
        <v>0.86260829310923737</v>
      </c>
    </row>
    <row r="332" spans="1:7">
      <c r="A332">
        <v>1989</v>
      </c>
      <c r="B332" t="s">
        <v>32</v>
      </c>
      <c r="C332" s="7">
        <v>13921</v>
      </c>
      <c r="D332" s="5">
        <v>5159000</v>
      </c>
      <c r="E332">
        <f t="shared" si="15"/>
        <v>2.698391161077728E-3</v>
      </c>
      <c r="F332">
        <f t="shared" si="16"/>
        <v>2.698391161077728</v>
      </c>
      <c r="G332">
        <f t="shared" si="17"/>
        <v>0.99265572914391731</v>
      </c>
    </row>
    <row r="333" spans="1:7">
      <c r="A333">
        <v>1990</v>
      </c>
      <c r="B333" t="s">
        <v>32</v>
      </c>
      <c r="C333" s="7">
        <v>14943</v>
      </c>
      <c r="D333" s="5">
        <v>5117073</v>
      </c>
      <c r="E333">
        <f t="shared" si="15"/>
        <v>2.9202241203125302E-3</v>
      </c>
      <c r="F333">
        <f t="shared" si="16"/>
        <v>2.9202241203125303</v>
      </c>
      <c r="G333">
        <f t="shared" si="17"/>
        <v>1.0716603668664773</v>
      </c>
    </row>
    <row r="334" spans="1:7">
      <c r="A334">
        <v>1991</v>
      </c>
      <c r="B334" t="s">
        <v>32</v>
      </c>
      <c r="C334" s="7">
        <v>15897</v>
      </c>
      <c r="D334" s="5">
        <v>5158000</v>
      </c>
      <c r="E334">
        <f t="shared" si="15"/>
        <v>3.0820085304381541E-3</v>
      </c>
      <c r="F334">
        <f t="shared" si="16"/>
        <v>3.0820085304381539</v>
      </c>
      <c r="G334">
        <f t="shared" si="17"/>
        <v>1.1255815047195816</v>
      </c>
    </row>
    <row r="335" spans="1:7">
      <c r="A335">
        <v>1992</v>
      </c>
      <c r="B335" t="s">
        <v>32</v>
      </c>
      <c r="C335" s="7">
        <v>16195</v>
      </c>
      <c r="D335" s="5">
        <v>5193000</v>
      </c>
      <c r="E335">
        <f t="shared" si="15"/>
        <v>3.1186212208742536E-3</v>
      </c>
      <c r="F335">
        <f t="shared" si="16"/>
        <v>3.1186212208742536</v>
      </c>
      <c r="G335">
        <f t="shared" si="17"/>
        <v>1.1373909877611106</v>
      </c>
    </row>
    <row r="336" spans="1:7">
      <c r="A336">
        <v>1993</v>
      </c>
      <c r="B336" t="s">
        <v>32</v>
      </c>
      <c r="C336" s="7">
        <v>16178</v>
      </c>
      <c r="D336" s="5">
        <v>5234000</v>
      </c>
      <c r="E336">
        <f t="shared" si="15"/>
        <v>3.0909438288116162E-3</v>
      </c>
      <c r="F336">
        <f t="shared" si="16"/>
        <v>3.090943828811616</v>
      </c>
      <c r="G336">
        <f t="shared" si="17"/>
        <v>1.1284764904878066</v>
      </c>
    </row>
    <row r="337" spans="1:7">
      <c r="A337">
        <v>1994</v>
      </c>
      <c r="B337" t="s">
        <v>32</v>
      </c>
      <c r="C337" s="7">
        <v>17898</v>
      </c>
      <c r="D337" s="5">
        <v>5278000</v>
      </c>
      <c r="E337">
        <f t="shared" si="15"/>
        <v>3.3910572186434257E-3</v>
      </c>
      <c r="F337">
        <f t="shared" si="16"/>
        <v>3.3910572186434256</v>
      </c>
      <c r="G337">
        <f t="shared" si="17"/>
        <v>1.2211417366795341</v>
      </c>
    </row>
    <row r="338" spans="1:7">
      <c r="A338">
        <v>1995</v>
      </c>
      <c r="B338" t="s">
        <v>32</v>
      </c>
      <c r="C338" s="7">
        <v>19134</v>
      </c>
      <c r="D338" s="5">
        <v>5324000</v>
      </c>
      <c r="E338">
        <f t="shared" si="15"/>
        <v>3.5939143501126972E-3</v>
      </c>
      <c r="F338">
        <f t="shared" si="16"/>
        <v>3.5939143501126973</v>
      </c>
      <c r="G338">
        <f t="shared" si="17"/>
        <v>1.2792419567231104</v>
      </c>
    </row>
    <row r="339" spans="1:7">
      <c r="A339">
        <v>1996</v>
      </c>
      <c r="B339" t="s">
        <v>32</v>
      </c>
      <c r="C339" s="7">
        <v>22003</v>
      </c>
      <c r="D339" s="5">
        <v>5359000</v>
      </c>
      <c r="E339">
        <f t="shared" si="15"/>
        <v>4.1058033215152084E-3</v>
      </c>
      <c r="F339">
        <f t="shared" si="16"/>
        <v>4.1058033215152081</v>
      </c>
      <c r="G339">
        <f t="shared" si="17"/>
        <v>1.4124014171852908</v>
      </c>
    </row>
    <row r="340" spans="1:7">
      <c r="A340">
        <v>1984</v>
      </c>
      <c r="B340" t="s">
        <v>33</v>
      </c>
      <c r="C340" s="7">
        <v>964</v>
      </c>
      <c r="D340" s="5">
        <v>824000</v>
      </c>
      <c r="E340">
        <f t="shared" si="15"/>
        <v>1.1699029126213591E-3</v>
      </c>
      <c r="F340">
        <f t="shared" si="16"/>
        <v>1.1699029126213591</v>
      </c>
      <c r="G340">
        <f t="shared" si="17"/>
        <v>0.15692076470107386</v>
      </c>
    </row>
    <row r="341" spans="1:7">
      <c r="A341">
        <v>1985</v>
      </c>
      <c r="B341" t="s">
        <v>33</v>
      </c>
      <c r="C341" s="7">
        <v>1129</v>
      </c>
      <c r="D341" s="5">
        <v>826000</v>
      </c>
      <c r="E341">
        <f t="shared" si="15"/>
        <v>1.3668280871670703E-3</v>
      </c>
      <c r="F341">
        <f t="shared" si="16"/>
        <v>1.3668280871670704</v>
      </c>
      <c r="G341">
        <f t="shared" si="17"/>
        <v>0.31249279062868407</v>
      </c>
    </row>
    <row r="342" spans="1:7">
      <c r="A342">
        <v>1986</v>
      </c>
      <c r="B342" t="s">
        <v>33</v>
      </c>
      <c r="C342" s="7">
        <v>1111</v>
      </c>
      <c r="D342" s="5">
        <v>819000</v>
      </c>
      <c r="E342">
        <f t="shared" si="15"/>
        <v>1.3565323565323565E-3</v>
      </c>
      <c r="F342">
        <f t="shared" si="16"/>
        <v>1.3565323565323566</v>
      </c>
      <c r="G342">
        <f t="shared" si="17"/>
        <v>0.30493170578656059</v>
      </c>
    </row>
    <row r="343" spans="1:7">
      <c r="A343">
        <v>1987</v>
      </c>
      <c r="B343" t="s">
        <v>33</v>
      </c>
      <c r="C343" s="7">
        <v>1207</v>
      </c>
      <c r="D343" s="5">
        <v>809000</v>
      </c>
      <c r="E343">
        <f t="shared" si="15"/>
        <v>1.4919653893695922E-3</v>
      </c>
      <c r="F343">
        <f t="shared" si="16"/>
        <v>1.4919653893695921</v>
      </c>
      <c r="G343">
        <f t="shared" si="17"/>
        <v>0.40009430403903984</v>
      </c>
    </row>
    <row r="344" spans="1:7">
      <c r="A344">
        <v>1988</v>
      </c>
      <c r="B344" t="s">
        <v>33</v>
      </c>
      <c r="C344" s="7">
        <v>1272</v>
      </c>
      <c r="D344" s="5">
        <v>804000</v>
      </c>
      <c r="E344">
        <f t="shared" si="15"/>
        <v>1.582089552238806E-3</v>
      </c>
      <c r="F344">
        <f t="shared" si="16"/>
        <v>1.5820895522388059</v>
      </c>
      <c r="G344">
        <f t="shared" si="17"/>
        <v>0.45874647472110103</v>
      </c>
    </row>
    <row r="345" spans="1:7">
      <c r="A345">
        <v>1989</v>
      </c>
      <c r="B345" t="s">
        <v>33</v>
      </c>
      <c r="C345" s="7">
        <v>1328</v>
      </c>
      <c r="D345" s="5">
        <v>806000</v>
      </c>
      <c r="E345">
        <f t="shared" si="15"/>
        <v>1.6476426799007444E-3</v>
      </c>
      <c r="F345">
        <f t="shared" si="16"/>
        <v>1.6476426799007444</v>
      </c>
      <c r="G345">
        <f t="shared" si="17"/>
        <v>0.49934558752975089</v>
      </c>
    </row>
    <row r="346" spans="1:7">
      <c r="A346">
        <v>1990</v>
      </c>
      <c r="B346" t="s">
        <v>33</v>
      </c>
      <c r="C346" s="7">
        <v>1425</v>
      </c>
      <c r="D346" s="5">
        <v>799065</v>
      </c>
      <c r="E346">
        <f t="shared" si="15"/>
        <v>1.7833342719303185E-3</v>
      </c>
      <c r="F346">
        <f t="shared" si="16"/>
        <v>1.7833342719303185</v>
      </c>
      <c r="G346">
        <f t="shared" si="17"/>
        <v>0.57848479855573343</v>
      </c>
    </row>
    <row r="347" spans="1:7">
      <c r="A347">
        <v>1991</v>
      </c>
      <c r="B347" t="s">
        <v>33</v>
      </c>
      <c r="C347" s="7">
        <v>1478</v>
      </c>
      <c r="D347" s="5">
        <v>808000</v>
      </c>
      <c r="E347">
        <f t="shared" si="15"/>
        <v>1.8292079207920793E-3</v>
      </c>
      <c r="F347">
        <f t="shared" si="16"/>
        <v>1.8292079207920793</v>
      </c>
      <c r="G347">
        <f t="shared" si="17"/>
        <v>0.60388304298705175</v>
      </c>
    </row>
    <row r="348" spans="1:7">
      <c r="A348">
        <v>1992</v>
      </c>
      <c r="B348" t="s">
        <v>33</v>
      </c>
      <c r="C348" s="7">
        <v>1548</v>
      </c>
      <c r="D348" s="5">
        <v>824000</v>
      </c>
      <c r="E348">
        <f t="shared" si="15"/>
        <v>1.8786407766990291E-3</v>
      </c>
      <c r="F348">
        <f t="shared" si="16"/>
        <v>1.8786407766990292</v>
      </c>
      <c r="G348">
        <f t="shared" si="17"/>
        <v>0.6305485242402008</v>
      </c>
    </row>
    <row r="349" spans="1:7">
      <c r="A349">
        <v>1993</v>
      </c>
      <c r="B349" t="s">
        <v>33</v>
      </c>
      <c r="C349" s="7">
        <v>1541</v>
      </c>
      <c r="D349" s="5">
        <v>839000</v>
      </c>
      <c r="E349">
        <f t="shared" si="15"/>
        <v>1.8367103694874852E-3</v>
      </c>
      <c r="F349">
        <f t="shared" si="16"/>
        <v>1.8367103694874851</v>
      </c>
      <c r="G349">
        <f t="shared" si="17"/>
        <v>0.60797612885290964</v>
      </c>
    </row>
    <row r="350" spans="1:7">
      <c r="A350">
        <v>1994</v>
      </c>
      <c r="B350" t="s">
        <v>33</v>
      </c>
      <c r="C350" s="7">
        <v>1764</v>
      </c>
      <c r="D350" s="5">
        <v>856000</v>
      </c>
      <c r="E350">
        <f t="shared" si="15"/>
        <v>2.0607476635514017E-3</v>
      </c>
      <c r="F350">
        <f t="shared" si="16"/>
        <v>2.0607476635514015</v>
      </c>
      <c r="G350">
        <f t="shared" si="17"/>
        <v>0.7230688604249943</v>
      </c>
    </row>
    <row r="351" spans="1:7">
      <c r="A351">
        <v>1995</v>
      </c>
      <c r="B351" t="s">
        <v>33</v>
      </c>
      <c r="C351" s="7">
        <v>1999</v>
      </c>
      <c r="D351" s="5">
        <v>870000</v>
      </c>
      <c r="E351">
        <f t="shared" si="15"/>
        <v>2.2977011494252873E-3</v>
      </c>
      <c r="F351">
        <f t="shared" si="16"/>
        <v>2.2977011494252872</v>
      </c>
      <c r="G351">
        <f t="shared" si="17"/>
        <v>0.83190912285177065</v>
      </c>
    </row>
    <row r="352" spans="1:7">
      <c r="A352">
        <v>1996</v>
      </c>
      <c r="B352" t="s">
        <v>33</v>
      </c>
      <c r="C352" s="7">
        <v>2230</v>
      </c>
      <c r="D352" s="5">
        <v>879000</v>
      </c>
      <c r="E352">
        <f t="shared" si="15"/>
        <v>2.5369738339021614E-3</v>
      </c>
      <c r="F352">
        <f t="shared" si="16"/>
        <v>2.5369738339021612</v>
      </c>
      <c r="G352">
        <f t="shared" si="17"/>
        <v>0.9309719667689873</v>
      </c>
    </row>
    <row r="353" spans="1:7">
      <c r="A353">
        <v>1984</v>
      </c>
      <c r="B353" t="s">
        <v>34</v>
      </c>
      <c r="C353" s="7">
        <v>1655</v>
      </c>
      <c r="D353" s="5">
        <v>1606000</v>
      </c>
      <c r="E353">
        <f t="shared" si="15"/>
        <v>1.0305105853051059E-3</v>
      </c>
      <c r="F353">
        <f t="shared" si="16"/>
        <v>1.030510585305106</v>
      </c>
      <c r="G353">
        <f t="shared" si="17"/>
        <v>3.005439330445641E-2</v>
      </c>
    </row>
    <row r="354" spans="1:7">
      <c r="A354">
        <v>1985</v>
      </c>
      <c r="B354" t="s">
        <v>34</v>
      </c>
      <c r="C354" s="7">
        <v>1814</v>
      </c>
      <c r="D354" s="5">
        <v>1606000</v>
      </c>
      <c r="E354">
        <f t="shared" si="15"/>
        <v>1.1295143212951431E-3</v>
      </c>
      <c r="F354">
        <f t="shared" si="16"/>
        <v>1.1295143212951431</v>
      </c>
      <c r="G354">
        <f t="shared" si="17"/>
        <v>0.12178773616837479</v>
      </c>
    </row>
    <row r="355" spans="1:7">
      <c r="A355">
        <v>1986</v>
      </c>
      <c r="B355" t="s">
        <v>34</v>
      </c>
      <c r="C355" s="7">
        <v>2044</v>
      </c>
      <c r="D355" s="5">
        <v>1598000</v>
      </c>
      <c r="E355">
        <f t="shared" si="15"/>
        <v>1.27909887359199E-3</v>
      </c>
      <c r="F355">
        <f t="shared" si="16"/>
        <v>1.2790988735919899</v>
      </c>
      <c r="G355">
        <f t="shared" si="17"/>
        <v>0.24615582499737504</v>
      </c>
    </row>
    <row r="356" spans="1:7">
      <c r="A356">
        <v>1987</v>
      </c>
      <c r="B356" t="s">
        <v>34</v>
      </c>
      <c r="C356" s="7">
        <v>2086</v>
      </c>
      <c r="D356" s="5">
        <v>1594000</v>
      </c>
      <c r="E356">
        <f t="shared" si="15"/>
        <v>1.3086574654956086E-3</v>
      </c>
      <c r="F356">
        <f t="shared" si="16"/>
        <v>1.3086574654956087</v>
      </c>
      <c r="G356">
        <f t="shared" si="17"/>
        <v>0.26900177621055754</v>
      </c>
    </row>
    <row r="357" spans="1:7">
      <c r="A357">
        <v>1988</v>
      </c>
      <c r="B357" t="s">
        <v>34</v>
      </c>
      <c r="C357" s="7">
        <v>2156</v>
      </c>
      <c r="D357" s="5">
        <v>1601000</v>
      </c>
      <c r="E357">
        <f t="shared" si="15"/>
        <v>1.3466583385384136E-3</v>
      </c>
      <c r="F357">
        <f t="shared" si="16"/>
        <v>1.3466583385384137</v>
      </c>
      <c r="G357">
        <f t="shared" si="17"/>
        <v>0.29762621903217323</v>
      </c>
    </row>
    <row r="358" spans="1:7">
      <c r="A358">
        <v>1989</v>
      </c>
      <c r="B358" t="s">
        <v>34</v>
      </c>
      <c r="C358" s="7">
        <v>2393</v>
      </c>
      <c r="D358" s="5">
        <v>1611000</v>
      </c>
      <c r="E358">
        <f t="shared" si="15"/>
        <v>1.4854127870887648E-3</v>
      </c>
      <c r="F358">
        <f t="shared" si="16"/>
        <v>1.4854127870887648</v>
      </c>
      <c r="G358">
        <f t="shared" si="17"/>
        <v>0.39569270473139895</v>
      </c>
    </row>
    <row r="359" spans="1:7">
      <c r="A359">
        <v>1990</v>
      </c>
      <c r="B359" t="s">
        <v>34</v>
      </c>
      <c r="C359" s="7">
        <v>2403</v>
      </c>
      <c r="D359" s="5">
        <v>1578385</v>
      </c>
      <c r="E359">
        <f t="shared" si="15"/>
        <v>1.5224422431789457E-3</v>
      </c>
      <c r="F359">
        <f t="shared" si="16"/>
        <v>1.5224422431789457</v>
      </c>
      <c r="G359">
        <f t="shared" si="17"/>
        <v>0.42031578436769546</v>
      </c>
    </row>
    <row r="360" spans="1:7">
      <c r="A360">
        <v>1991</v>
      </c>
      <c r="B360" t="s">
        <v>34</v>
      </c>
      <c r="C360" s="7">
        <v>2526</v>
      </c>
      <c r="D360" s="5">
        <v>1593000</v>
      </c>
      <c r="E360">
        <f t="shared" si="15"/>
        <v>1.5856873822975518E-3</v>
      </c>
      <c r="F360">
        <f t="shared" si="16"/>
        <v>1.5856873822975519</v>
      </c>
      <c r="G360">
        <f t="shared" si="17"/>
        <v>0.46101799300038798</v>
      </c>
    </row>
    <row r="361" spans="1:7">
      <c r="A361">
        <v>1992</v>
      </c>
      <c r="B361" t="s">
        <v>34</v>
      </c>
      <c r="C361" s="7">
        <v>2514</v>
      </c>
      <c r="D361" s="5">
        <v>1606000</v>
      </c>
      <c r="E361">
        <f t="shared" si="15"/>
        <v>1.5653798256537984E-3</v>
      </c>
      <c r="F361">
        <f t="shared" si="16"/>
        <v>1.5653798256537983</v>
      </c>
      <c r="G361">
        <f t="shared" si="17"/>
        <v>0.44812849464348575</v>
      </c>
    </row>
    <row r="362" spans="1:7">
      <c r="A362">
        <v>1993</v>
      </c>
      <c r="B362" t="s">
        <v>34</v>
      </c>
      <c r="C362" s="7">
        <v>2518</v>
      </c>
      <c r="D362" s="5">
        <v>1607000</v>
      </c>
      <c r="E362">
        <f t="shared" si="15"/>
        <v>1.566894835096453E-3</v>
      </c>
      <c r="F362">
        <f t="shared" si="16"/>
        <v>1.5668948350964531</v>
      </c>
      <c r="G362">
        <f t="shared" si="17"/>
        <v>0.44909584886677995</v>
      </c>
    </row>
    <row r="363" spans="1:7">
      <c r="A363">
        <v>1994</v>
      </c>
      <c r="B363" t="s">
        <v>34</v>
      </c>
      <c r="C363" s="7">
        <v>2711</v>
      </c>
      <c r="D363" s="5">
        <v>1623000</v>
      </c>
      <c r="E363">
        <f t="shared" si="15"/>
        <v>1.6703635243376462E-3</v>
      </c>
      <c r="F363">
        <f t="shared" si="16"/>
        <v>1.6703635243376462</v>
      </c>
      <c r="G363">
        <f t="shared" si="17"/>
        <v>0.51304128198407428</v>
      </c>
    </row>
    <row r="364" spans="1:7">
      <c r="A364">
        <v>1995</v>
      </c>
      <c r="B364" t="s">
        <v>34</v>
      </c>
      <c r="C364" s="7">
        <v>3074</v>
      </c>
      <c r="D364" s="5">
        <v>1637000</v>
      </c>
      <c r="E364">
        <f t="shared" si="15"/>
        <v>1.8778252901649358E-3</v>
      </c>
      <c r="F364">
        <f t="shared" si="16"/>
        <v>1.8778252901649357</v>
      </c>
      <c r="G364">
        <f t="shared" si="17"/>
        <v>0.63011434672740618</v>
      </c>
    </row>
    <row r="365" spans="1:7">
      <c r="A365">
        <v>1996</v>
      </c>
      <c r="B365" t="s">
        <v>34</v>
      </c>
      <c r="C365" s="7">
        <v>3287</v>
      </c>
      <c r="D365" s="5">
        <v>1652000</v>
      </c>
      <c r="E365">
        <f t="shared" si="15"/>
        <v>1.9897094430992735E-3</v>
      </c>
      <c r="F365">
        <f t="shared" si="16"/>
        <v>1.9897094430992734</v>
      </c>
      <c r="G365">
        <f t="shared" si="17"/>
        <v>0.68798861958329594</v>
      </c>
    </row>
    <row r="366" spans="1:7">
      <c r="A366">
        <v>1984</v>
      </c>
      <c r="B366" t="s">
        <v>35</v>
      </c>
      <c r="C366" s="7">
        <v>3488</v>
      </c>
      <c r="D366" s="5">
        <v>911000</v>
      </c>
      <c r="E366">
        <f t="shared" si="15"/>
        <v>3.8287596048298574E-3</v>
      </c>
      <c r="F366">
        <f t="shared" si="16"/>
        <v>3.8287596048298576</v>
      </c>
      <c r="G366">
        <f t="shared" si="17"/>
        <v>1.342540887768912</v>
      </c>
    </row>
    <row r="367" spans="1:7">
      <c r="A367">
        <v>1985</v>
      </c>
      <c r="B367" t="s">
        <v>35</v>
      </c>
      <c r="C367" s="7">
        <v>3771</v>
      </c>
      <c r="D367" s="5">
        <v>936000</v>
      </c>
      <c r="E367">
        <f t="shared" si="15"/>
        <v>4.0288461538461537E-3</v>
      </c>
      <c r="F367">
        <f t="shared" si="16"/>
        <v>4.0288461538461533</v>
      </c>
      <c r="G367">
        <f t="shared" si="17"/>
        <v>1.3934800207807649</v>
      </c>
    </row>
    <row r="368" spans="1:7">
      <c r="A368">
        <v>1986</v>
      </c>
      <c r="B368" t="s">
        <v>35</v>
      </c>
      <c r="C368" s="7">
        <v>4551</v>
      </c>
      <c r="D368" s="5">
        <v>963000</v>
      </c>
      <c r="E368">
        <f t="shared" si="15"/>
        <v>4.725856697819315E-3</v>
      </c>
      <c r="F368">
        <f t="shared" si="16"/>
        <v>4.7258566978193146</v>
      </c>
      <c r="G368">
        <f t="shared" si="17"/>
        <v>1.5530488562185163</v>
      </c>
    </row>
    <row r="369" spans="1:7">
      <c r="A369">
        <v>1987</v>
      </c>
      <c r="B369" t="s">
        <v>35</v>
      </c>
      <c r="C369" s="7">
        <v>4434</v>
      </c>
      <c r="D369" s="5">
        <v>1007000</v>
      </c>
      <c r="E369">
        <f t="shared" si="15"/>
        <v>4.4031777557100296E-3</v>
      </c>
      <c r="F369">
        <f t="shared" si="16"/>
        <v>4.40317775571003</v>
      </c>
      <c r="G369">
        <f t="shared" si="17"/>
        <v>1.4823264974576946</v>
      </c>
    </row>
    <row r="370" spans="1:7">
      <c r="A370">
        <v>1988</v>
      </c>
      <c r="B370" t="s">
        <v>35</v>
      </c>
      <c r="C370" s="7">
        <v>4881</v>
      </c>
      <c r="D370" s="5">
        <v>1060000</v>
      </c>
      <c r="E370">
        <f t="shared" si="15"/>
        <v>4.6047169811320758E-3</v>
      </c>
      <c r="F370">
        <f t="shared" si="16"/>
        <v>4.6047169811320758</v>
      </c>
      <c r="G370">
        <f t="shared" si="17"/>
        <v>1.5270812087810348</v>
      </c>
    </row>
    <row r="371" spans="1:7">
      <c r="A371">
        <v>1989</v>
      </c>
      <c r="B371" t="s">
        <v>35</v>
      </c>
      <c r="C371" s="7">
        <v>5112</v>
      </c>
      <c r="D371" s="5">
        <v>1111000</v>
      </c>
      <c r="E371">
        <f t="shared" si="15"/>
        <v>4.6012601260126016E-3</v>
      </c>
      <c r="F371">
        <f t="shared" si="16"/>
        <v>4.601260126012602</v>
      </c>
      <c r="G371">
        <f t="shared" si="17"/>
        <v>1.5263302064177409</v>
      </c>
    </row>
    <row r="372" spans="1:7">
      <c r="A372">
        <v>1990</v>
      </c>
      <c r="B372" t="s">
        <v>35</v>
      </c>
      <c r="C372" s="7">
        <v>5322</v>
      </c>
      <c r="D372" s="5">
        <v>1201833</v>
      </c>
      <c r="E372">
        <f t="shared" si="15"/>
        <v>4.4282358697090192E-3</v>
      </c>
      <c r="F372">
        <f t="shared" si="16"/>
        <v>4.4282358697090194</v>
      </c>
      <c r="G372">
        <f t="shared" si="17"/>
        <v>1.4880012812030108</v>
      </c>
    </row>
    <row r="373" spans="1:7">
      <c r="A373">
        <v>1991</v>
      </c>
      <c r="B373" t="s">
        <v>35</v>
      </c>
      <c r="C373" s="7">
        <v>5823</v>
      </c>
      <c r="D373" s="5">
        <v>1284000</v>
      </c>
      <c r="E373">
        <f t="shared" si="15"/>
        <v>4.5350467289719627E-3</v>
      </c>
      <c r="F373">
        <f t="shared" si="16"/>
        <v>4.5350467289719623</v>
      </c>
      <c r="G373">
        <f t="shared" si="17"/>
        <v>1.5118353875872135</v>
      </c>
    </row>
    <row r="374" spans="1:7">
      <c r="A374">
        <v>1992</v>
      </c>
      <c r="B374" t="s">
        <v>35</v>
      </c>
      <c r="C374" s="7">
        <v>6049</v>
      </c>
      <c r="D374" s="5">
        <v>1327000</v>
      </c>
      <c r="E374">
        <f t="shared" si="15"/>
        <v>4.5584024114544083E-3</v>
      </c>
      <c r="F374">
        <f t="shared" si="16"/>
        <v>4.5584024114544084</v>
      </c>
      <c r="G374">
        <f t="shared" si="17"/>
        <v>1.5169722137747068</v>
      </c>
    </row>
    <row r="375" spans="1:7">
      <c r="A375">
        <v>1993</v>
      </c>
      <c r="B375" t="s">
        <v>35</v>
      </c>
      <c r="C375" s="7">
        <v>6412</v>
      </c>
      <c r="D375" s="5">
        <v>1389000</v>
      </c>
      <c r="E375">
        <f t="shared" si="15"/>
        <v>4.6162706983441321E-3</v>
      </c>
      <c r="F375">
        <f t="shared" si="16"/>
        <v>4.616270698344132</v>
      </c>
      <c r="G375">
        <f t="shared" si="17"/>
        <v>1.5295871709750997</v>
      </c>
    </row>
    <row r="376" spans="1:7">
      <c r="A376">
        <v>1994</v>
      </c>
      <c r="B376" t="s">
        <v>35</v>
      </c>
      <c r="C376" s="7">
        <v>6993</v>
      </c>
      <c r="D376" s="5">
        <v>1457000</v>
      </c>
      <c r="E376">
        <f t="shared" si="15"/>
        <v>4.7995881949210711E-3</v>
      </c>
      <c r="F376">
        <f t="shared" si="16"/>
        <v>4.7995881949210712</v>
      </c>
      <c r="G376">
        <f t="shared" si="17"/>
        <v>1.568530121508662</v>
      </c>
    </row>
    <row r="377" spans="1:7">
      <c r="A377">
        <v>1995</v>
      </c>
      <c r="B377" t="s">
        <v>35</v>
      </c>
      <c r="C377" s="7">
        <v>7713</v>
      </c>
      <c r="D377" s="5">
        <v>1530000</v>
      </c>
      <c r="E377">
        <f t="shared" si="15"/>
        <v>5.0411764705882356E-3</v>
      </c>
      <c r="F377">
        <f t="shared" si="16"/>
        <v>5.0411764705882351</v>
      </c>
      <c r="G377">
        <f t="shared" si="17"/>
        <v>1.6176394815475179</v>
      </c>
    </row>
    <row r="378" spans="1:7">
      <c r="A378">
        <v>1996</v>
      </c>
      <c r="B378" t="s">
        <v>35</v>
      </c>
      <c r="C378" s="7">
        <v>8325</v>
      </c>
      <c r="D378" s="5">
        <v>1603000</v>
      </c>
      <c r="E378">
        <f t="shared" si="15"/>
        <v>5.1933873986275735E-3</v>
      </c>
      <c r="F378">
        <f t="shared" si="16"/>
        <v>5.1933873986275731</v>
      </c>
      <c r="G378">
        <f t="shared" si="17"/>
        <v>1.6473861622390915</v>
      </c>
    </row>
    <row r="379" spans="1:7">
      <c r="A379">
        <v>1984</v>
      </c>
      <c r="B379" t="s">
        <v>36</v>
      </c>
      <c r="C379" s="7">
        <v>581</v>
      </c>
      <c r="D379" s="5">
        <v>977000</v>
      </c>
      <c r="E379">
        <f t="shared" si="15"/>
        <v>5.9467758444216995E-4</v>
      </c>
      <c r="F379">
        <f t="shared" si="16"/>
        <v>0.59467758444217</v>
      </c>
      <c r="G379">
        <f t="shared" si="17"/>
        <v>-0.51973589519087138</v>
      </c>
    </row>
    <row r="380" spans="1:7">
      <c r="A380">
        <v>1985</v>
      </c>
      <c r="B380" t="s">
        <v>36</v>
      </c>
      <c r="C380" s="7">
        <v>683</v>
      </c>
      <c r="D380" s="5">
        <v>998000</v>
      </c>
      <c r="E380">
        <f t="shared" si="15"/>
        <v>6.843687374749499E-4</v>
      </c>
      <c r="F380">
        <f t="shared" si="16"/>
        <v>0.68436873747494986</v>
      </c>
      <c r="G380">
        <f t="shared" si="17"/>
        <v>-0.37925841674067395</v>
      </c>
    </row>
    <row r="381" spans="1:7">
      <c r="A381">
        <v>1986</v>
      </c>
      <c r="B381" t="s">
        <v>36</v>
      </c>
      <c r="C381" s="7">
        <v>782</v>
      </c>
      <c r="D381" s="5">
        <v>1027000</v>
      </c>
      <c r="E381">
        <f t="shared" si="15"/>
        <v>7.6144109055501462E-4</v>
      </c>
      <c r="F381">
        <f t="shared" si="16"/>
        <v>0.76144109055501463</v>
      </c>
      <c r="G381">
        <f t="shared" si="17"/>
        <v>-0.27254246938324711</v>
      </c>
    </row>
    <row r="382" spans="1:7">
      <c r="A382">
        <v>1987</v>
      </c>
      <c r="B382" t="s">
        <v>36</v>
      </c>
      <c r="C382" s="7">
        <v>867</v>
      </c>
      <c r="D382" s="5">
        <v>1057000</v>
      </c>
      <c r="E382">
        <f t="shared" si="15"/>
        <v>8.2024597918637656E-4</v>
      </c>
      <c r="F382">
        <f t="shared" si="16"/>
        <v>0.82024597918637654</v>
      </c>
      <c r="G382">
        <f t="shared" si="17"/>
        <v>-0.19815100908969577</v>
      </c>
    </row>
    <row r="383" spans="1:7">
      <c r="A383">
        <v>1988</v>
      </c>
      <c r="B383" t="s">
        <v>36</v>
      </c>
      <c r="C383" s="7">
        <v>1019</v>
      </c>
      <c r="D383" s="5">
        <v>1097000</v>
      </c>
      <c r="E383">
        <f t="shared" si="15"/>
        <v>9.2889699179580674E-4</v>
      </c>
      <c r="F383">
        <f t="shared" si="16"/>
        <v>0.92889699179580676</v>
      </c>
      <c r="G383">
        <f t="shared" si="17"/>
        <v>-7.3757427052505417E-2</v>
      </c>
    </row>
    <row r="384" spans="1:7">
      <c r="A384">
        <v>1989</v>
      </c>
      <c r="B384" t="s">
        <v>36</v>
      </c>
      <c r="C384" s="7">
        <v>1166</v>
      </c>
      <c r="D384" s="5">
        <v>1107000</v>
      </c>
      <c r="E384">
        <f t="shared" si="15"/>
        <v>1.0532971996386632E-3</v>
      </c>
      <c r="F384">
        <f t="shared" si="16"/>
        <v>1.0532971996386631</v>
      </c>
      <c r="G384">
        <f t="shared" si="17"/>
        <v>5.1925434201800839E-2</v>
      </c>
    </row>
    <row r="385" spans="1:7">
      <c r="A385">
        <v>1990</v>
      </c>
      <c r="B385" t="s">
        <v>36</v>
      </c>
      <c r="C385" s="7">
        <v>1342</v>
      </c>
      <c r="D385" s="5">
        <v>1109252</v>
      </c>
      <c r="E385">
        <f t="shared" si="15"/>
        <v>1.2098242779819194E-3</v>
      </c>
      <c r="F385">
        <f t="shared" si="16"/>
        <v>1.2098242779819193</v>
      </c>
      <c r="G385">
        <f t="shared" si="17"/>
        <v>0.19047512425417501</v>
      </c>
    </row>
    <row r="386" spans="1:7">
      <c r="A386">
        <v>1991</v>
      </c>
      <c r="B386" t="s">
        <v>36</v>
      </c>
      <c r="C386" s="7">
        <v>1533</v>
      </c>
      <c r="D386" s="5">
        <v>1105000</v>
      </c>
      <c r="E386">
        <f t="shared" ref="E386:E449" si="18">C386/D386</f>
        <v>1.3873303167420816E-3</v>
      </c>
      <c r="F386">
        <f t="shared" ref="F386:F449" si="19">E386*1000</f>
        <v>1.3873303167420816</v>
      </c>
      <c r="G386">
        <f t="shared" ref="G386:G449" si="20">LN(F386)</f>
        <v>0.32738126491996106</v>
      </c>
    </row>
    <row r="387" spans="1:7">
      <c r="A387">
        <v>1992</v>
      </c>
      <c r="B387" t="s">
        <v>36</v>
      </c>
      <c r="C387" s="7">
        <v>1777</v>
      </c>
      <c r="D387" s="5">
        <v>1111000</v>
      </c>
      <c r="E387">
        <f t="shared" si="18"/>
        <v>1.5994599459945994E-3</v>
      </c>
      <c r="F387">
        <f t="shared" si="19"/>
        <v>1.5994599459945995</v>
      </c>
      <c r="G387">
        <f t="shared" si="20"/>
        <v>0.46966603851502137</v>
      </c>
    </row>
    <row r="388" spans="1:7">
      <c r="A388">
        <v>1993</v>
      </c>
      <c r="B388" t="s">
        <v>36</v>
      </c>
      <c r="C388" s="7">
        <v>1775</v>
      </c>
      <c r="D388" s="5">
        <v>1125000</v>
      </c>
      <c r="E388">
        <f t="shared" si="18"/>
        <v>1.5777777777777778E-3</v>
      </c>
      <c r="F388">
        <f t="shared" si="19"/>
        <v>1.5777777777777777</v>
      </c>
      <c r="G388">
        <f t="shared" si="20"/>
        <v>0.45601738727099561</v>
      </c>
    </row>
    <row r="389" spans="1:7">
      <c r="A389">
        <v>1994</v>
      </c>
      <c r="B389" t="s">
        <v>36</v>
      </c>
      <c r="C389" s="7">
        <v>2021</v>
      </c>
      <c r="D389" s="5">
        <v>1137000</v>
      </c>
      <c r="E389">
        <f t="shared" si="18"/>
        <v>1.7774846086191733E-3</v>
      </c>
      <c r="F389">
        <f t="shared" si="19"/>
        <v>1.7774846086191733</v>
      </c>
      <c r="G389">
        <f t="shared" si="20"/>
        <v>0.57519922365308507</v>
      </c>
    </row>
    <row r="390" spans="1:7">
      <c r="A390">
        <v>1995</v>
      </c>
      <c r="B390" t="s">
        <v>36</v>
      </c>
      <c r="C390" s="7">
        <v>2015</v>
      </c>
      <c r="D390" s="5">
        <v>1148000</v>
      </c>
      <c r="E390">
        <f t="shared" si="18"/>
        <v>1.7552264808362369E-3</v>
      </c>
      <c r="F390">
        <f t="shared" si="19"/>
        <v>1.7552264808362368</v>
      </c>
      <c r="G390">
        <f t="shared" si="20"/>
        <v>0.56259789750127154</v>
      </c>
    </row>
    <row r="391" spans="1:7">
      <c r="A391">
        <v>1996</v>
      </c>
      <c r="B391" t="s">
        <v>36</v>
      </c>
      <c r="C391" s="7">
        <v>2062</v>
      </c>
      <c r="D391" s="5">
        <v>1162000</v>
      </c>
      <c r="E391">
        <f t="shared" si="18"/>
        <v>1.7745266781411359E-3</v>
      </c>
      <c r="F391">
        <f t="shared" si="19"/>
        <v>1.774526678141136</v>
      </c>
      <c r="G391">
        <f t="shared" si="20"/>
        <v>0.57353372716504869</v>
      </c>
    </row>
    <row r="392" spans="1:7">
      <c r="A392">
        <v>1984</v>
      </c>
      <c r="B392" t="s">
        <v>37</v>
      </c>
      <c r="C392" s="7">
        <v>10363</v>
      </c>
      <c r="D392" s="5">
        <v>7515000</v>
      </c>
      <c r="E392">
        <f t="shared" si="18"/>
        <v>1.3789753825681969E-3</v>
      </c>
      <c r="F392">
        <f t="shared" si="19"/>
        <v>1.378975382568197</v>
      </c>
      <c r="G392">
        <f t="shared" si="20"/>
        <v>0.32134074699714255</v>
      </c>
    </row>
    <row r="393" spans="1:7">
      <c r="A393">
        <v>1985</v>
      </c>
      <c r="B393" t="s">
        <v>37</v>
      </c>
      <c r="C393" s="7">
        <v>11335</v>
      </c>
      <c r="D393" s="5">
        <v>7562000</v>
      </c>
      <c r="E393">
        <f t="shared" si="18"/>
        <v>1.4989420788151283E-3</v>
      </c>
      <c r="F393">
        <f t="shared" si="19"/>
        <v>1.4989420788151284</v>
      </c>
      <c r="G393">
        <f t="shared" si="20"/>
        <v>0.40475957849075128</v>
      </c>
    </row>
    <row r="394" spans="1:7">
      <c r="A394">
        <v>1986</v>
      </c>
      <c r="B394" t="s">
        <v>37</v>
      </c>
      <c r="C394" s="7">
        <v>12020</v>
      </c>
      <c r="D394" s="5">
        <v>7620000</v>
      </c>
      <c r="E394">
        <f t="shared" si="18"/>
        <v>1.5774278215223098E-3</v>
      </c>
      <c r="F394">
        <f t="shared" si="19"/>
        <v>1.5774278215223099</v>
      </c>
      <c r="G394">
        <f t="shared" si="20"/>
        <v>0.45579555940850669</v>
      </c>
    </row>
    <row r="395" spans="1:7">
      <c r="A395">
        <v>1987</v>
      </c>
      <c r="B395" t="s">
        <v>37</v>
      </c>
      <c r="C395" s="7">
        <v>15969</v>
      </c>
      <c r="D395" s="5">
        <v>7672000</v>
      </c>
      <c r="E395">
        <f t="shared" si="18"/>
        <v>2.0814650677789363E-3</v>
      </c>
      <c r="F395">
        <f t="shared" si="19"/>
        <v>2.0814650677789364</v>
      </c>
      <c r="G395">
        <f t="shared" si="20"/>
        <v>0.73307200527759286</v>
      </c>
    </row>
    <row r="396" spans="1:7">
      <c r="A396">
        <v>1988</v>
      </c>
      <c r="B396" t="s">
        <v>37</v>
      </c>
      <c r="C396" s="7">
        <v>16936</v>
      </c>
      <c r="D396" s="5">
        <v>7720000</v>
      </c>
      <c r="E396">
        <f t="shared" si="18"/>
        <v>2.1937823834196893E-3</v>
      </c>
      <c r="F396">
        <f t="shared" si="19"/>
        <v>2.1937823834196895</v>
      </c>
      <c r="G396">
        <f t="shared" si="20"/>
        <v>0.78562716979587943</v>
      </c>
    </row>
    <row r="397" spans="1:7">
      <c r="A397">
        <v>1989</v>
      </c>
      <c r="B397" t="s">
        <v>37</v>
      </c>
      <c r="C397" s="7">
        <v>19439</v>
      </c>
      <c r="D397" s="5">
        <v>7736000</v>
      </c>
      <c r="E397">
        <f t="shared" si="18"/>
        <v>2.512797311271975E-3</v>
      </c>
      <c r="F397">
        <f t="shared" si="19"/>
        <v>2.5127973112719748</v>
      </c>
      <c r="G397">
        <f t="shared" si="20"/>
        <v>0.92139659922898243</v>
      </c>
    </row>
    <row r="398" spans="1:7">
      <c r="A398">
        <v>1990</v>
      </c>
      <c r="B398" t="s">
        <v>37</v>
      </c>
      <c r="C398" s="7">
        <v>21128</v>
      </c>
      <c r="D398" s="5">
        <v>7730188</v>
      </c>
      <c r="E398">
        <f t="shared" si="18"/>
        <v>2.733180616047113E-3</v>
      </c>
      <c r="F398">
        <f t="shared" si="19"/>
        <v>2.7331806160471133</v>
      </c>
      <c r="G398">
        <f t="shared" si="20"/>
        <v>1.005465991863304</v>
      </c>
    </row>
    <row r="399" spans="1:7">
      <c r="A399">
        <v>1991</v>
      </c>
      <c r="B399" t="s">
        <v>37</v>
      </c>
      <c r="C399" s="7">
        <v>23483</v>
      </c>
      <c r="D399" s="5">
        <v>7760000</v>
      </c>
      <c r="E399">
        <f t="shared" si="18"/>
        <v>3.0261597938144331E-3</v>
      </c>
      <c r="F399">
        <f t="shared" si="19"/>
        <v>3.0261597938144331</v>
      </c>
      <c r="G399">
        <f t="shared" si="20"/>
        <v>1.1072944209165509</v>
      </c>
    </row>
    <row r="400" spans="1:7">
      <c r="A400">
        <v>1992</v>
      </c>
      <c r="B400" t="s">
        <v>37</v>
      </c>
      <c r="C400" s="7">
        <v>22653</v>
      </c>
      <c r="D400" s="5">
        <v>7789000</v>
      </c>
      <c r="E400">
        <f t="shared" si="18"/>
        <v>2.9083322634484527E-3</v>
      </c>
      <c r="F400">
        <f t="shared" si="19"/>
        <v>2.9083322634484525</v>
      </c>
      <c r="G400">
        <f t="shared" si="20"/>
        <v>1.0675798115515867</v>
      </c>
    </row>
    <row r="401" spans="1:7">
      <c r="A401">
        <v>1993</v>
      </c>
      <c r="B401" t="s">
        <v>37</v>
      </c>
      <c r="C401" s="7">
        <v>23831</v>
      </c>
      <c r="D401" s="5">
        <v>7879000</v>
      </c>
      <c r="E401">
        <f t="shared" si="18"/>
        <v>3.0246224140119305E-3</v>
      </c>
      <c r="F401">
        <f t="shared" si="19"/>
        <v>3.0246224140119304</v>
      </c>
      <c r="G401">
        <f t="shared" si="20"/>
        <v>1.106786261877676</v>
      </c>
    </row>
    <row r="402" spans="1:7">
      <c r="A402">
        <v>1994</v>
      </c>
      <c r="B402" t="s">
        <v>37</v>
      </c>
      <c r="C402" s="7">
        <v>24632</v>
      </c>
      <c r="D402" s="5">
        <v>7904000</v>
      </c>
      <c r="E402">
        <f t="shared" si="18"/>
        <v>3.1163967611336032E-3</v>
      </c>
      <c r="F402">
        <f t="shared" si="19"/>
        <v>3.1163967611336032</v>
      </c>
      <c r="G402">
        <f t="shared" si="20"/>
        <v>1.1366774501766326</v>
      </c>
    </row>
    <row r="403" spans="1:7">
      <c r="A403">
        <v>1995</v>
      </c>
      <c r="B403" t="s">
        <v>37</v>
      </c>
      <c r="C403" s="7">
        <v>27066</v>
      </c>
      <c r="D403" s="5">
        <v>7945000</v>
      </c>
      <c r="E403">
        <f t="shared" si="18"/>
        <v>3.4066708621774701E-3</v>
      </c>
      <c r="F403">
        <f t="shared" si="19"/>
        <v>3.4066708621774699</v>
      </c>
      <c r="G403">
        <f t="shared" si="20"/>
        <v>1.2257355276656345</v>
      </c>
    </row>
    <row r="404" spans="1:7">
      <c r="A404">
        <v>1996</v>
      </c>
      <c r="B404" t="s">
        <v>37</v>
      </c>
      <c r="C404" s="7">
        <v>27490</v>
      </c>
      <c r="D404" s="5">
        <v>7988000</v>
      </c>
      <c r="E404">
        <f t="shared" si="18"/>
        <v>3.4414121181772657E-3</v>
      </c>
      <c r="F404">
        <f t="shared" si="19"/>
        <v>3.4414121181772659</v>
      </c>
      <c r="G404">
        <f t="shared" si="20"/>
        <v>1.2358818866235857</v>
      </c>
    </row>
    <row r="405" spans="1:7">
      <c r="A405">
        <v>1984</v>
      </c>
      <c r="B405" t="s">
        <v>38</v>
      </c>
      <c r="C405" s="7">
        <v>2129</v>
      </c>
      <c r="D405" s="5">
        <v>7515000</v>
      </c>
      <c r="E405">
        <f t="shared" si="18"/>
        <v>2.8330006653359949E-4</v>
      </c>
      <c r="F405">
        <f t="shared" si="19"/>
        <v>0.28330006653359946</v>
      </c>
      <c r="G405">
        <f t="shared" si="20"/>
        <v>-1.2612486372935954</v>
      </c>
    </row>
    <row r="406" spans="1:7">
      <c r="A406">
        <v>1985</v>
      </c>
      <c r="B406" t="s">
        <v>38</v>
      </c>
      <c r="C406" s="7">
        <v>2313</v>
      </c>
      <c r="D406" s="5">
        <v>7562000</v>
      </c>
      <c r="E406">
        <f t="shared" si="18"/>
        <v>3.0587146257603806E-4</v>
      </c>
      <c r="F406">
        <f t="shared" si="19"/>
        <v>0.30587146257603803</v>
      </c>
      <c r="G406">
        <f t="shared" si="20"/>
        <v>-1.1845903222194392</v>
      </c>
    </row>
    <row r="407" spans="1:7">
      <c r="A407">
        <v>1986</v>
      </c>
      <c r="B407" t="s">
        <v>38</v>
      </c>
      <c r="C407" s="7">
        <v>2416</v>
      </c>
      <c r="D407" s="5">
        <v>7620000</v>
      </c>
      <c r="E407">
        <f t="shared" si="18"/>
        <v>3.1706036745406823E-4</v>
      </c>
      <c r="F407">
        <f t="shared" si="19"/>
        <v>0.31706036745406824</v>
      </c>
      <c r="G407">
        <f t="shared" si="20"/>
        <v>-1.1486630896259864</v>
      </c>
    </row>
    <row r="408" spans="1:7">
      <c r="A408">
        <v>1987</v>
      </c>
      <c r="B408" t="s">
        <v>38</v>
      </c>
      <c r="C408" s="7">
        <v>2670</v>
      </c>
      <c r="D408" s="5">
        <v>7672000</v>
      </c>
      <c r="E408">
        <f t="shared" si="18"/>
        <v>3.4801876955161629E-4</v>
      </c>
      <c r="F408">
        <f t="shared" si="19"/>
        <v>0.34801876955161631</v>
      </c>
      <c r="G408">
        <f t="shared" si="20"/>
        <v>-1.0554988651689787</v>
      </c>
    </row>
    <row r="409" spans="1:7">
      <c r="A409">
        <v>1988</v>
      </c>
      <c r="B409" t="s">
        <v>38</v>
      </c>
      <c r="C409" s="7">
        <v>2825</v>
      </c>
      <c r="D409" s="5">
        <v>7720000</v>
      </c>
      <c r="E409">
        <f t="shared" si="18"/>
        <v>3.6593264248704666E-4</v>
      </c>
      <c r="F409">
        <f t="shared" si="19"/>
        <v>0.36593264248704666</v>
      </c>
      <c r="G409">
        <f t="shared" si="20"/>
        <v>-1.0053059994382805</v>
      </c>
    </row>
    <row r="410" spans="1:7">
      <c r="A410">
        <v>1989</v>
      </c>
      <c r="B410" t="s">
        <v>38</v>
      </c>
      <c r="C410" s="7">
        <v>3158</v>
      </c>
      <c r="D410" s="5">
        <v>7736000</v>
      </c>
      <c r="E410">
        <f t="shared" si="18"/>
        <v>4.0822130299896588E-4</v>
      </c>
      <c r="F410">
        <f t="shared" si="19"/>
        <v>0.40822130299896586</v>
      </c>
      <c r="G410">
        <f t="shared" si="20"/>
        <v>-0.89594584231754293</v>
      </c>
    </row>
    <row r="411" spans="1:7">
      <c r="A411">
        <v>1990</v>
      </c>
      <c r="B411" t="s">
        <v>38</v>
      </c>
      <c r="C411" s="7">
        <v>3187</v>
      </c>
      <c r="D411" s="5">
        <v>7730188</v>
      </c>
      <c r="E411">
        <f t="shared" si="18"/>
        <v>4.1227975309268027E-4</v>
      </c>
      <c r="F411">
        <f t="shared" si="19"/>
        <v>0.41227975309268028</v>
      </c>
      <c r="G411">
        <f t="shared" si="20"/>
        <v>-0.88605314769632781</v>
      </c>
    </row>
    <row r="412" spans="1:7">
      <c r="A412">
        <v>1991</v>
      </c>
      <c r="B412" t="s">
        <v>38</v>
      </c>
      <c r="C412" s="7">
        <v>3119</v>
      </c>
      <c r="D412" s="5">
        <v>7760000</v>
      </c>
      <c r="E412">
        <f t="shared" si="18"/>
        <v>4.0193298969072166E-4</v>
      </c>
      <c r="F412">
        <f t="shared" si="19"/>
        <v>0.40193298969072166</v>
      </c>
      <c r="G412">
        <f t="shared" si="20"/>
        <v>-0.91146989656946109</v>
      </c>
    </row>
    <row r="413" spans="1:7">
      <c r="A413">
        <v>1992</v>
      </c>
      <c r="B413" t="s">
        <v>38</v>
      </c>
      <c r="C413" s="7">
        <v>3271</v>
      </c>
      <c r="D413" s="5">
        <v>7789000</v>
      </c>
      <c r="E413">
        <f t="shared" si="18"/>
        <v>4.1995121324945434E-4</v>
      </c>
      <c r="F413">
        <f t="shared" si="19"/>
        <v>0.41995121324945434</v>
      </c>
      <c r="G413">
        <f t="shared" si="20"/>
        <v>-0.86761673338156464</v>
      </c>
    </row>
    <row r="414" spans="1:7">
      <c r="A414">
        <v>1993</v>
      </c>
      <c r="B414" t="s">
        <v>38</v>
      </c>
      <c r="C414" s="7">
        <v>3498</v>
      </c>
      <c r="D414" s="5">
        <v>7879000</v>
      </c>
      <c r="E414">
        <f t="shared" si="18"/>
        <v>4.4396497017387996E-4</v>
      </c>
      <c r="F414">
        <f t="shared" si="19"/>
        <v>0.44396497017387998</v>
      </c>
      <c r="G414">
        <f t="shared" si="20"/>
        <v>-0.81200961566714058</v>
      </c>
    </row>
    <row r="415" spans="1:7">
      <c r="A415">
        <v>1994</v>
      </c>
      <c r="B415" t="s">
        <v>38</v>
      </c>
      <c r="C415" s="7">
        <v>3712</v>
      </c>
      <c r="D415" s="5">
        <v>7904000</v>
      </c>
      <c r="E415">
        <f t="shared" si="18"/>
        <v>4.6963562753036435E-4</v>
      </c>
      <c r="F415">
        <f t="shared" si="19"/>
        <v>0.46963562753036436</v>
      </c>
      <c r="G415">
        <f t="shared" si="20"/>
        <v>-0.75579814552161262</v>
      </c>
    </row>
    <row r="416" spans="1:7">
      <c r="A416">
        <v>1995</v>
      </c>
      <c r="B416" t="s">
        <v>38</v>
      </c>
      <c r="C416" s="7">
        <v>4078</v>
      </c>
      <c r="D416" s="5">
        <v>7945000</v>
      </c>
      <c r="E416">
        <f t="shared" si="18"/>
        <v>5.1327879169288859E-4</v>
      </c>
      <c r="F416">
        <f t="shared" si="19"/>
        <v>0.51327879169288859</v>
      </c>
      <c r="G416">
        <f t="shared" si="20"/>
        <v>-0.66693612783641587</v>
      </c>
    </row>
    <row r="417" spans="1:7">
      <c r="A417">
        <v>1996</v>
      </c>
      <c r="B417" t="s">
        <v>38</v>
      </c>
      <c r="C417" s="7">
        <v>4724</v>
      </c>
      <c r="D417" s="5">
        <v>7988000</v>
      </c>
      <c r="E417">
        <f t="shared" si="18"/>
        <v>5.9138708062093145E-4</v>
      </c>
      <c r="F417">
        <f t="shared" si="19"/>
        <v>0.59138708062093148</v>
      </c>
      <c r="G417">
        <f t="shared" si="20"/>
        <v>-0.52528451721845282</v>
      </c>
    </row>
    <row r="418" spans="1:7">
      <c r="A418">
        <v>1984</v>
      </c>
      <c r="B418" t="s">
        <v>39</v>
      </c>
      <c r="C418" s="7">
        <v>33109</v>
      </c>
      <c r="D418" s="5">
        <v>17735000</v>
      </c>
      <c r="E418">
        <f t="shared" si="18"/>
        <v>1.8668734141528052E-3</v>
      </c>
      <c r="F418">
        <f t="shared" si="19"/>
        <v>1.8668734141528052</v>
      </c>
      <c r="G418">
        <f t="shared" si="20"/>
        <v>0.62426506052168562</v>
      </c>
    </row>
    <row r="419" spans="1:7">
      <c r="A419">
        <v>1985</v>
      </c>
      <c r="B419" t="s">
        <v>39</v>
      </c>
      <c r="C419" s="7">
        <v>34507</v>
      </c>
      <c r="D419" s="5">
        <v>17783000</v>
      </c>
      <c r="E419">
        <f t="shared" si="18"/>
        <v>1.9404487431816904E-3</v>
      </c>
      <c r="F419">
        <f t="shared" si="19"/>
        <v>1.9404487431816904</v>
      </c>
      <c r="G419">
        <f t="shared" si="20"/>
        <v>0.66291925724538803</v>
      </c>
    </row>
    <row r="420" spans="1:7">
      <c r="A420">
        <v>1986</v>
      </c>
      <c r="B420" t="s">
        <v>39</v>
      </c>
      <c r="C420" s="7">
        <v>38449</v>
      </c>
      <c r="D420" s="5">
        <v>17772000</v>
      </c>
      <c r="E420">
        <f t="shared" si="18"/>
        <v>2.1634593742966466E-3</v>
      </c>
      <c r="F420">
        <f t="shared" si="19"/>
        <v>2.1634593742966466</v>
      </c>
      <c r="G420">
        <f t="shared" si="20"/>
        <v>0.77170850273744152</v>
      </c>
    </row>
    <row r="421" spans="1:7">
      <c r="A421">
        <v>1987</v>
      </c>
      <c r="B421" t="s">
        <v>39</v>
      </c>
      <c r="C421" s="7">
        <v>40842</v>
      </c>
      <c r="D421" s="5">
        <v>17825000</v>
      </c>
      <c r="E421">
        <f t="shared" si="18"/>
        <v>2.2912762973352034E-3</v>
      </c>
      <c r="F421">
        <f t="shared" si="19"/>
        <v>2.2912762973352034</v>
      </c>
      <c r="G421">
        <f t="shared" si="20"/>
        <v>0.82910899739350974</v>
      </c>
    </row>
    <row r="422" spans="1:7">
      <c r="A422">
        <v>1988</v>
      </c>
      <c r="B422" t="s">
        <v>39</v>
      </c>
      <c r="C422" s="7">
        <v>44560</v>
      </c>
      <c r="D422" s="5">
        <v>17898000</v>
      </c>
      <c r="E422">
        <f t="shared" si="18"/>
        <v>2.4896636495697843E-3</v>
      </c>
      <c r="F422">
        <f t="shared" si="19"/>
        <v>2.4896636495697844</v>
      </c>
      <c r="G422">
        <f t="shared" si="20"/>
        <v>0.9121476208583621</v>
      </c>
    </row>
    <row r="423" spans="1:7">
      <c r="A423">
        <v>1989</v>
      </c>
      <c r="B423" t="s">
        <v>39</v>
      </c>
      <c r="C423" s="7">
        <v>51232</v>
      </c>
      <c r="D423" s="5">
        <v>17950000</v>
      </c>
      <c r="E423">
        <f t="shared" si="18"/>
        <v>2.8541504178272981E-3</v>
      </c>
      <c r="F423">
        <f t="shared" si="19"/>
        <v>2.8541504178272983</v>
      </c>
      <c r="G423">
        <f t="shared" si="20"/>
        <v>1.0487742218800165</v>
      </c>
    </row>
    <row r="424" spans="1:7">
      <c r="A424">
        <v>1990</v>
      </c>
      <c r="B424" t="s">
        <v>39</v>
      </c>
      <c r="C424" s="7">
        <v>54895</v>
      </c>
      <c r="D424" s="5">
        <v>17990455</v>
      </c>
      <c r="E424">
        <f t="shared" si="18"/>
        <v>3.0513402801652322E-3</v>
      </c>
      <c r="F424">
        <f t="shared" si="19"/>
        <v>3.0513402801652321</v>
      </c>
      <c r="G424">
        <f t="shared" si="20"/>
        <v>1.115580930215293</v>
      </c>
    </row>
    <row r="425" spans="1:7">
      <c r="A425">
        <v>1991</v>
      </c>
      <c r="B425" t="s">
        <v>39</v>
      </c>
      <c r="C425" s="7">
        <v>57862</v>
      </c>
      <c r="D425" s="5">
        <v>18058000</v>
      </c>
      <c r="E425">
        <f t="shared" si="18"/>
        <v>3.2042308118285525E-3</v>
      </c>
      <c r="F425">
        <f t="shared" si="19"/>
        <v>3.2042308118285523</v>
      </c>
      <c r="G425">
        <f t="shared" si="20"/>
        <v>1.1644720652595664</v>
      </c>
    </row>
    <row r="426" spans="1:7">
      <c r="A426">
        <v>1992</v>
      </c>
      <c r="B426" t="s">
        <v>39</v>
      </c>
      <c r="C426" s="7">
        <v>61736</v>
      </c>
      <c r="D426" s="5">
        <v>18119000</v>
      </c>
      <c r="E426">
        <f t="shared" si="18"/>
        <v>3.4072520558529719E-3</v>
      </c>
      <c r="F426">
        <f t="shared" si="19"/>
        <v>3.4072520558529718</v>
      </c>
      <c r="G426">
        <f t="shared" si="20"/>
        <v>1.2259061177013313</v>
      </c>
    </row>
    <row r="427" spans="1:7">
      <c r="A427">
        <v>1993</v>
      </c>
      <c r="B427" t="s">
        <v>39</v>
      </c>
      <c r="C427" s="7">
        <v>64569</v>
      </c>
      <c r="D427" s="5">
        <v>18197000</v>
      </c>
      <c r="E427">
        <f t="shared" si="18"/>
        <v>3.5483321426608783E-3</v>
      </c>
      <c r="F427">
        <f t="shared" si="19"/>
        <v>3.5483321426608785</v>
      </c>
      <c r="G427">
        <f t="shared" si="20"/>
        <v>1.2664776741190462</v>
      </c>
    </row>
    <row r="428" spans="1:7">
      <c r="A428">
        <v>1994</v>
      </c>
      <c r="B428" t="s">
        <v>39</v>
      </c>
      <c r="C428" s="7">
        <v>66750</v>
      </c>
      <c r="D428" s="5">
        <v>18169000</v>
      </c>
      <c r="E428">
        <f t="shared" si="18"/>
        <v>3.6738400572403546E-3</v>
      </c>
      <c r="F428">
        <f t="shared" si="19"/>
        <v>3.6738400572403545</v>
      </c>
      <c r="G428">
        <f t="shared" si="20"/>
        <v>1.3012374521600554</v>
      </c>
    </row>
    <row r="429" spans="1:7">
      <c r="A429">
        <v>1995</v>
      </c>
      <c r="B429" t="s">
        <v>39</v>
      </c>
      <c r="C429" s="7">
        <v>68486</v>
      </c>
      <c r="D429" s="5">
        <v>18136000</v>
      </c>
      <c r="E429">
        <f t="shared" si="18"/>
        <v>3.776246140273489E-3</v>
      </c>
      <c r="F429">
        <f t="shared" si="19"/>
        <v>3.7762461402734888</v>
      </c>
      <c r="G429">
        <f t="shared" si="20"/>
        <v>1.328730431612559</v>
      </c>
    </row>
    <row r="430" spans="1:7">
      <c r="A430">
        <v>1996</v>
      </c>
      <c r="B430" t="s">
        <v>39</v>
      </c>
      <c r="C430" s="7">
        <v>69709</v>
      </c>
      <c r="D430" s="5">
        <v>18185000</v>
      </c>
      <c r="E430">
        <f t="shared" si="18"/>
        <v>3.8333241682705528E-3</v>
      </c>
      <c r="F430">
        <f t="shared" si="19"/>
        <v>3.8333241682705528</v>
      </c>
      <c r="G430">
        <f t="shared" si="20"/>
        <v>1.3437323558122938</v>
      </c>
    </row>
    <row r="431" spans="1:7">
      <c r="A431">
        <v>1984</v>
      </c>
      <c r="B431" t="s">
        <v>40</v>
      </c>
      <c r="C431" s="7">
        <v>16371</v>
      </c>
      <c r="D431" s="5">
        <v>6165000</v>
      </c>
      <c r="E431">
        <f t="shared" si="18"/>
        <v>2.6554744525547447E-3</v>
      </c>
      <c r="F431">
        <f t="shared" si="19"/>
        <v>2.6554744525547447</v>
      </c>
      <c r="G431">
        <f t="shared" si="20"/>
        <v>0.97662334025589703</v>
      </c>
    </row>
    <row r="432" spans="1:7">
      <c r="A432">
        <v>1985</v>
      </c>
      <c r="B432" t="s">
        <v>40</v>
      </c>
      <c r="C432" s="7">
        <v>17344</v>
      </c>
      <c r="D432" s="5">
        <v>6255000</v>
      </c>
      <c r="E432">
        <f t="shared" si="18"/>
        <v>2.7728217426059151E-3</v>
      </c>
      <c r="F432">
        <f t="shared" si="19"/>
        <v>2.772821742605915</v>
      </c>
      <c r="G432">
        <f t="shared" si="20"/>
        <v>1.0198654813383612</v>
      </c>
    </row>
    <row r="433" spans="1:7">
      <c r="A433">
        <v>1986</v>
      </c>
      <c r="B433" t="s">
        <v>40</v>
      </c>
      <c r="C433" s="7">
        <v>17698</v>
      </c>
      <c r="D433" s="5">
        <v>6331000</v>
      </c>
      <c r="E433">
        <f t="shared" si="18"/>
        <v>2.7954509556152268E-3</v>
      </c>
      <c r="F433">
        <f t="shared" si="19"/>
        <v>2.7954509556152267</v>
      </c>
      <c r="G433">
        <f t="shared" si="20"/>
        <v>1.0279934372831689</v>
      </c>
    </row>
    <row r="434" spans="1:7">
      <c r="A434">
        <v>1987</v>
      </c>
      <c r="B434" t="s">
        <v>40</v>
      </c>
      <c r="C434" s="7">
        <v>17218</v>
      </c>
      <c r="D434" s="5">
        <v>6413000</v>
      </c>
      <c r="E434">
        <f t="shared" si="18"/>
        <v>2.6848588803991894E-3</v>
      </c>
      <c r="F434">
        <f t="shared" si="19"/>
        <v>2.6848588803991893</v>
      </c>
      <c r="G434">
        <f t="shared" si="20"/>
        <v>0.98762816806903708</v>
      </c>
    </row>
    <row r="435" spans="1:7">
      <c r="A435">
        <v>1988</v>
      </c>
      <c r="B435" t="s">
        <v>40</v>
      </c>
      <c r="C435" s="7">
        <v>17078</v>
      </c>
      <c r="D435" s="5">
        <v>6526000</v>
      </c>
      <c r="E435">
        <f t="shared" si="18"/>
        <v>2.6169169475942383E-3</v>
      </c>
      <c r="F435">
        <f t="shared" si="19"/>
        <v>2.6169169475942384</v>
      </c>
      <c r="G435">
        <f t="shared" si="20"/>
        <v>0.96199688731428556</v>
      </c>
    </row>
    <row r="436" spans="1:7">
      <c r="A436">
        <v>1989</v>
      </c>
      <c r="B436" t="s">
        <v>40</v>
      </c>
      <c r="C436" s="7">
        <v>17454</v>
      </c>
      <c r="D436" s="5">
        <v>6571000</v>
      </c>
      <c r="E436">
        <f t="shared" si="18"/>
        <v>2.6562167097854208E-3</v>
      </c>
      <c r="F436">
        <f t="shared" si="19"/>
        <v>2.6562167097854208</v>
      </c>
      <c r="G436">
        <f t="shared" si="20"/>
        <v>0.97690282082538882</v>
      </c>
    </row>
    <row r="437" spans="1:7">
      <c r="A437">
        <v>1990</v>
      </c>
      <c r="B437" t="s">
        <v>40</v>
      </c>
      <c r="C437" s="7">
        <v>18411</v>
      </c>
      <c r="D437" s="5">
        <v>6628637</v>
      </c>
      <c r="E437">
        <f t="shared" si="18"/>
        <v>2.7774940760823077E-3</v>
      </c>
      <c r="F437">
        <f t="shared" si="19"/>
        <v>2.7774940760823079</v>
      </c>
      <c r="G437">
        <f t="shared" si="20"/>
        <v>1.0215491097057221</v>
      </c>
    </row>
    <row r="438" spans="1:7">
      <c r="A438">
        <v>1991</v>
      </c>
      <c r="B438" t="s">
        <v>40</v>
      </c>
      <c r="C438" s="7">
        <v>18903</v>
      </c>
      <c r="D438" s="5">
        <v>6737000</v>
      </c>
      <c r="E438">
        <f t="shared" si="18"/>
        <v>2.8058483004304588E-3</v>
      </c>
      <c r="F438">
        <f t="shared" si="19"/>
        <v>2.8058483004304589</v>
      </c>
      <c r="G438">
        <f t="shared" si="20"/>
        <v>1.0317059176495054</v>
      </c>
    </row>
    <row r="439" spans="1:7">
      <c r="A439">
        <v>1992</v>
      </c>
      <c r="B439" t="s">
        <v>40</v>
      </c>
      <c r="C439" s="7">
        <v>20454</v>
      </c>
      <c r="D439" s="5">
        <v>6843000</v>
      </c>
      <c r="E439">
        <f t="shared" si="18"/>
        <v>2.9890398947829901E-3</v>
      </c>
      <c r="F439">
        <f t="shared" si="19"/>
        <v>2.9890398947829899</v>
      </c>
      <c r="G439">
        <f t="shared" si="20"/>
        <v>1.0949522304134605</v>
      </c>
    </row>
    <row r="440" spans="1:7">
      <c r="A440">
        <v>1993</v>
      </c>
      <c r="B440" t="s">
        <v>40</v>
      </c>
      <c r="C440" s="7">
        <v>21892</v>
      </c>
      <c r="D440" s="5">
        <v>6945000</v>
      </c>
      <c r="E440">
        <f t="shared" si="18"/>
        <v>3.1521958243340533E-3</v>
      </c>
      <c r="F440">
        <f t="shared" si="19"/>
        <v>3.1521958243340533</v>
      </c>
      <c r="G440">
        <f t="shared" si="20"/>
        <v>1.1480992970753647</v>
      </c>
    </row>
    <row r="441" spans="1:7">
      <c r="A441">
        <v>1994</v>
      </c>
      <c r="B441" t="s">
        <v>40</v>
      </c>
      <c r="C441" s="7">
        <v>23648</v>
      </c>
      <c r="D441" s="5">
        <v>7070000</v>
      </c>
      <c r="E441">
        <f t="shared" si="18"/>
        <v>3.344837340876945E-3</v>
      </c>
      <c r="F441">
        <f t="shared" si="19"/>
        <v>3.344837340876945</v>
      </c>
      <c r="G441">
        <f t="shared" si="20"/>
        <v>1.2074180648573098</v>
      </c>
    </row>
    <row r="442" spans="1:7">
      <c r="A442">
        <v>1995</v>
      </c>
      <c r="B442" t="s">
        <v>40</v>
      </c>
      <c r="C442" s="7">
        <v>29253</v>
      </c>
      <c r="D442" s="5">
        <v>7195000</v>
      </c>
      <c r="E442">
        <f t="shared" si="18"/>
        <v>4.0657400972897847E-3</v>
      </c>
      <c r="F442">
        <f t="shared" si="19"/>
        <v>4.065740097289785</v>
      </c>
      <c r="G442">
        <f t="shared" si="20"/>
        <v>1.4025957921817607</v>
      </c>
    </row>
    <row r="443" spans="1:7">
      <c r="A443">
        <v>1996</v>
      </c>
      <c r="B443" t="s">
        <v>40</v>
      </c>
      <c r="C443" s="7">
        <v>30647</v>
      </c>
      <c r="D443" s="5">
        <v>7323000</v>
      </c>
      <c r="E443">
        <f t="shared" si="18"/>
        <v>4.1850334562337837E-3</v>
      </c>
      <c r="F443">
        <f t="shared" si="19"/>
        <v>4.1850334562337839</v>
      </c>
      <c r="G443">
        <f t="shared" si="20"/>
        <v>1.4315146982305795</v>
      </c>
    </row>
    <row r="444" spans="1:7">
      <c r="A444">
        <v>1984</v>
      </c>
      <c r="B444" t="s">
        <v>41</v>
      </c>
      <c r="C444" s="7">
        <v>432</v>
      </c>
      <c r="D444" s="5">
        <v>686000</v>
      </c>
      <c r="E444">
        <f t="shared" si="18"/>
        <v>6.2973760932944606E-4</v>
      </c>
      <c r="F444">
        <f t="shared" si="19"/>
        <v>0.62973760932944611</v>
      </c>
      <c r="G444">
        <f t="shared" si="20"/>
        <v>-0.46245203948177482</v>
      </c>
    </row>
    <row r="445" spans="1:7">
      <c r="A445">
        <v>1985</v>
      </c>
      <c r="B445" t="s">
        <v>41</v>
      </c>
      <c r="C445" s="7">
        <v>422</v>
      </c>
      <c r="D445" s="5">
        <v>685000</v>
      </c>
      <c r="E445">
        <f t="shared" si="18"/>
        <v>6.1605839416058389E-4</v>
      </c>
      <c r="F445">
        <f t="shared" si="19"/>
        <v>0.61605839416058394</v>
      </c>
      <c r="G445">
        <f t="shared" si="20"/>
        <v>-0.48441352422621348</v>
      </c>
    </row>
    <row r="446" spans="1:7">
      <c r="A446">
        <v>1986</v>
      </c>
      <c r="B446" t="s">
        <v>41</v>
      </c>
      <c r="C446" s="7">
        <v>421</v>
      </c>
      <c r="D446" s="5">
        <v>679000</v>
      </c>
      <c r="E446">
        <f t="shared" si="18"/>
        <v>6.2002945508100144E-4</v>
      </c>
      <c r="F446">
        <f t="shared" si="19"/>
        <v>0.62002945508100149</v>
      </c>
      <c r="G446">
        <f t="shared" si="20"/>
        <v>-0.4779882938763147</v>
      </c>
    </row>
    <row r="447" spans="1:7">
      <c r="A447">
        <v>1987</v>
      </c>
      <c r="B447" t="s">
        <v>41</v>
      </c>
      <c r="C447" s="7">
        <v>430</v>
      </c>
      <c r="D447" s="5">
        <v>672000</v>
      </c>
      <c r="E447">
        <f t="shared" si="18"/>
        <v>6.3988095238095243E-4</v>
      </c>
      <c r="F447">
        <f t="shared" si="19"/>
        <v>0.63988095238095244</v>
      </c>
      <c r="G447">
        <f t="shared" si="20"/>
        <v>-0.44647313183554133</v>
      </c>
    </row>
    <row r="448" spans="1:7">
      <c r="A448">
        <v>1988</v>
      </c>
      <c r="B448" t="s">
        <v>41</v>
      </c>
      <c r="C448" s="7">
        <v>466</v>
      </c>
      <c r="D448" s="5">
        <v>663000</v>
      </c>
      <c r="E448">
        <f t="shared" si="18"/>
        <v>7.0286576168929107E-4</v>
      </c>
      <c r="F448">
        <f t="shared" si="19"/>
        <v>0.70286576168929105</v>
      </c>
      <c r="G448">
        <f t="shared" si="20"/>
        <v>-0.35258935606021669</v>
      </c>
    </row>
    <row r="449" spans="1:7">
      <c r="A449">
        <v>1989</v>
      </c>
      <c r="B449" t="s">
        <v>41</v>
      </c>
      <c r="C449" s="7">
        <v>451</v>
      </c>
      <c r="D449" s="5">
        <v>660000</v>
      </c>
      <c r="E449">
        <f t="shared" si="18"/>
        <v>6.8333333333333332E-4</v>
      </c>
      <c r="F449">
        <f t="shared" si="19"/>
        <v>0.68333333333333335</v>
      </c>
      <c r="G449">
        <f t="shared" si="20"/>
        <v>-0.38077249551779285</v>
      </c>
    </row>
    <row r="450" spans="1:7">
      <c r="A450">
        <v>1990</v>
      </c>
      <c r="B450" t="s">
        <v>41</v>
      </c>
      <c r="C450" s="7">
        <v>483</v>
      </c>
      <c r="D450" s="5">
        <v>638800</v>
      </c>
      <c r="E450">
        <f t="shared" ref="E450:E513" si="21">C450/D450</f>
        <v>7.5610519724483404E-4</v>
      </c>
      <c r="F450">
        <f t="shared" ref="F450:F513" si="22">E450*1000</f>
        <v>0.75610519724483405</v>
      </c>
      <c r="G450">
        <f t="shared" ref="G450:G513" si="23">LN(F450)</f>
        <v>-0.27957476268828468</v>
      </c>
    </row>
    <row r="451" spans="1:7">
      <c r="A451">
        <v>1991</v>
      </c>
      <c r="B451" t="s">
        <v>41</v>
      </c>
      <c r="C451" s="7">
        <v>492</v>
      </c>
      <c r="D451" s="5">
        <v>635000</v>
      </c>
      <c r="E451">
        <f t="shared" si="21"/>
        <v>7.7480314960629926E-4</v>
      </c>
      <c r="F451">
        <f t="shared" si="22"/>
        <v>0.77480314960629926</v>
      </c>
      <c r="G451">
        <f t="shared" si="23"/>
        <v>-0.25514628240038345</v>
      </c>
    </row>
    <row r="452" spans="1:7">
      <c r="A452">
        <v>1992</v>
      </c>
      <c r="B452" t="s">
        <v>41</v>
      </c>
      <c r="C452" s="7">
        <v>477</v>
      </c>
      <c r="D452" s="5">
        <v>636000</v>
      </c>
      <c r="E452">
        <f t="shared" si="21"/>
        <v>7.5000000000000002E-4</v>
      </c>
      <c r="F452">
        <f t="shared" si="22"/>
        <v>0.75</v>
      </c>
      <c r="G452">
        <f t="shared" si="23"/>
        <v>-0.2876820724517809</v>
      </c>
    </row>
    <row r="453" spans="1:7">
      <c r="A453">
        <v>1993</v>
      </c>
      <c r="B453" t="s">
        <v>41</v>
      </c>
      <c r="C453" s="7">
        <v>498</v>
      </c>
      <c r="D453" s="5">
        <v>635000</v>
      </c>
      <c r="E453">
        <f t="shared" si="21"/>
        <v>7.8425196850393701E-4</v>
      </c>
      <c r="F453">
        <f t="shared" si="22"/>
        <v>0.78425196850393697</v>
      </c>
      <c r="G453">
        <f t="shared" si="23"/>
        <v>-0.24302492186803878</v>
      </c>
    </row>
    <row r="454" spans="1:7">
      <c r="A454">
        <v>1994</v>
      </c>
      <c r="B454" t="s">
        <v>41</v>
      </c>
      <c r="C454" s="7">
        <v>536</v>
      </c>
      <c r="D454" s="5">
        <v>638000</v>
      </c>
      <c r="E454">
        <f t="shared" si="21"/>
        <v>8.4012539184952976E-4</v>
      </c>
      <c r="F454">
        <f t="shared" si="22"/>
        <v>0.84012539184952972</v>
      </c>
      <c r="G454">
        <f t="shared" si="23"/>
        <v>-0.17420412227398796</v>
      </c>
    </row>
    <row r="455" spans="1:7">
      <c r="A455">
        <v>1995</v>
      </c>
      <c r="B455" t="s">
        <v>41</v>
      </c>
      <c r="C455" s="7">
        <v>608</v>
      </c>
      <c r="D455" s="5">
        <v>641000</v>
      </c>
      <c r="E455">
        <f t="shared" si="21"/>
        <v>9.4851794071762875E-4</v>
      </c>
      <c r="F455">
        <f t="shared" si="22"/>
        <v>0.94851794071762874</v>
      </c>
      <c r="G455">
        <f t="shared" si="23"/>
        <v>-5.2854574954502999E-2</v>
      </c>
    </row>
    <row r="456" spans="1:7">
      <c r="A456">
        <v>1996</v>
      </c>
      <c r="B456" t="s">
        <v>41</v>
      </c>
      <c r="C456" s="7">
        <v>722</v>
      </c>
      <c r="D456" s="5">
        <v>644000</v>
      </c>
      <c r="E456">
        <f t="shared" si="21"/>
        <v>1.1211180124223602E-3</v>
      </c>
      <c r="F456">
        <f t="shared" si="22"/>
        <v>1.1211180124223601</v>
      </c>
      <c r="G456">
        <f t="shared" si="23"/>
        <v>0.11432641278847247</v>
      </c>
    </row>
    <row r="457" spans="1:7">
      <c r="A457">
        <v>1984</v>
      </c>
      <c r="B457" t="s">
        <v>42</v>
      </c>
      <c r="C457" s="7">
        <v>18619</v>
      </c>
      <c r="D457" s="5">
        <v>10752000</v>
      </c>
      <c r="E457">
        <f t="shared" si="21"/>
        <v>1.7316778273809524E-3</v>
      </c>
      <c r="F457">
        <f t="shared" si="22"/>
        <v>1.7316778273809523</v>
      </c>
      <c r="G457">
        <f t="shared" si="23"/>
        <v>0.54909078093312147</v>
      </c>
    </row>
    <row r="458" spans="1:7">
      <c r="A458">
        <v>1985</v>
      </c>
      <c r="B458" t="s">
        <v>42</v>
      </c>
      <c r="C458" s="7">
        <v>20864</v>
      </c>
      <c r="D458" s="5">
        <v>10744000</v>
      </c>
      <c r="E458">
        <f t="shared" si="21"/>
        <v>1.9419210722263589E-3</v>
      </c>
      <c r="F458">
        <f t="shared" si="22"/>
        <v>1.9419210722263589</v>
      </c>
      <c r="G458">
        <f t="shared" si="23"/>
        <v>0.66367772652330603</v>
      </c>
    </row>
    <row r="459" spans="1:7">
      <c r="A459">
        <v>1986</v>
      </c>
      <c r="B459" t="s">
        <v>42</v>
      </c>
      <c r="C459" s="7">
        <v>22463</v>
      </c>
      <c r="D459" s="5">
        <v>10752000</v>
      </c>
      <c r="E459">
        <f t="shared" si="21"/>
        <v>2.0891927083333335E-3</v>
      </c>
      <c r="F459">
        <f t="shared" si="22"/>
        <v>2.0891927083333335</v>
      </c>
      <c r="G459">
        <f t="shared" si="23"/>
        <v>0.73677772740223946</v>
      </c>
    </row>
    <row r="460" spans="1:7">
      <c r="A460">
        <v>1987</v>
      </c>
      <c r="B460" t="s">
        <v>42</v>
      </c>
      <c r="C460" s="7">
        <v>24240</v>
      </c>
      <c r="D460" s="5">
        <v>10784000</v>
      </c>
      <c r="E460">
        <f t="shared" si="21"/>
        <v>2.2477744807121664E-3</v>
      </c>
      <c r="F460">
        <f t="shared" si="22"/>
        <v>2.2477744807121662</v>
      </c>
      <c r="G460">
        <f t="shared" si="23"/>
        <v>0.80994060703116255</v>
      </c>
    </row>
    <row r="461" spans="1:7">
      <c r="A461">
        <v>1988</v>
      </c>
      <c r="B461" t="s">
        <v>42</v>
      </c>
      <c r="C461" s="7">
        <v>26462</v>
      </c>
      <c r="D461" s="5">
        <v>10872000</v>
      </c>
      <c r="E461">
        <f t="shared" si="21"/>
        <v>2.4339587932303165E-3</v>
      </c>
      <c r="F461">
        <f t="shared" si="22"/>
        <v>2.4339587932303166</v>
      </c>
      <c r="G461">
        <f t="shared" si="23"/>
        <v>0.88951906477137677</v>
      </c>
    </row>
    <row r="462" spans="1:7">
      <c r="A462">
        <v>1989</v>
      </c>
      <c r="B462" t="s">
        <v>42</v>
      </c>
      <c r="C462" s="7">
        <v>30538</v>
      </c>
      <c r="D462" s="5">
        <v>10907000</v>
      </c>
      <c r="E462">
        <f t="shared" si="21"/>
        <v>2.7998533052168333E-3</v>
      </c>
      <c r="F462">
        <f t="shared" si="22"/>
        <v>2.7998533052168333</v>
      </c>
      <c r="G462">
        <f t="shared" si="23"/>
        <v>1.029567024814714</v>
      </c>
    </row>
    <row r="463" spans="1:7">
      <c r="A463">
        <v>1990</v>
      </c>
      <c r="B463" t="s">
        <v>42</v>
      </c>
      <c r="C463" s="7">
        <v>31822</v>
      </c>
      <c r="D463" s="5">
        <v>10847115</v>
      </c>
      <c r="E463">
        <f t="shared" si="21"/>
        <v>2.9336832881369838E-3</v>
      </c>
      <c r="F463">
        <f t="shared" si="22"/>
        <v>2.9336832881369839</v>
      </c>
      <c r="G463">
        <f t="shared" si="23"/>
        <v>1.0762587284740128</v>
      </c>
    </row>
    <row r="464" spans="1:7">
      <c r="A464">
        <v>1991</v>
      </c>
      <c r="B464" t="s">
        <v>42</v>
      </c>
      <c r="C464" s="7">
        <v>35744</v>
      </c>
      <c r="D464" s="5">
        <v>10939000</v>
      </c>
      <c r="E464">
        <f t="shared" si="21"/>
        <v>3.2675747326080993E-3</v>
      </c>
      <c r="F464">
        <f t="shared" si="22"/>
        <v>3.2675747326080993</v>
      </c>
      <c r="G464">
        <f t="shared" si="23"/>
        <v>1.1840480377491365</v>
      </c>
    </row>
    <row r="465" spans="1:7">
      <c r="A465">
        <v>1992</v>
      </c>
      <c r="B465" t="s">
        <v>42</v>
      </c>
      <c r="C465" s="7">
        <v>38378</v>
      </c>
      <c r="D465" s="5">
        <v>11016000</v>
      </c>
      <c r="E465">
        <f t="shared" si="21"/>
        <v>3.4838416848220772E-3</v>
      </c>
      <c r="F465">
        <f t="shared" si="22"/>
        <v>3.4838416848220772</v>
      </c>
      <c r="G465">
        <f t="shared" si="23"/>
        <v>1.248135617321197</v>
      </c>
    </row>
    <row r="466" spans="1:7">
      <c r="A466">
        <v>1993</v>
      </c>
      <c r="B466" t="s">
        <v>42</v>
      </c>
      <c r="C466" s="7">
        <v>40641</v>
      </c>
      <c r="D466" s="5">
        <v>11091000</v>
      </c>
      <c r="E466">
        <f t="shared" si="21"/>
        <v>3.664322423586692E-3</v>
      </c>
      <c r="F466">
        <f t="shared" si="22"/>
        <v>3.6643224235866918</v>
      </c>
      <c r="G466">
        <f t="shared" si="23"/>
        <v>1.2986434406441045</v>
      </c>
    </row>
    <row r="467" spans="1:7">
      <c r="A467">
        <v>1994</v>
      </c>
      <c r="B467" t="s">
        <v>42</v>
      </c>
      <c r="C467" s="7">
        <v>41908</v>
      </c>
      <c r="D467" s="5">
        <v>11102000</v>
      </c>
      <c r="E467">
        <f t="shared" si="21"/>
        <v>3.7748153485858403E-3</v>
      </c>
      <c r="F467">
        <f t="shared" si="22"/>
        <v>3.7748153485858404</v>
      </c>
      <c r="G467">
        <f t="shared" si="23"/>
        <v>1.328351467222749</v>
      </c>
    </row>
    <row r="468" spans="1:7">
      <c r="A468">
        <v>1995</v>
      </c>
      <c r="B468" t="s">
        <v>42</v>
      </c>
      <c r="C468" s="7">
        <v>44663</v>
      </c>
      <c r="D468" s="5">
        <v>11151000</v>
      </c>
      <c r="E468">
        <f t="shared" si="21"/>
        <v>4.0052910052910057E-3</v>
      </c>
      <c r="F468">
        <f t="shared" si="22"/>
        <v>4.0052910052910056</v>
      </c>
      <c r="G468">
        <f t="shared" si="23"/>
        <v>1.3876162383778066</v>
      </c>
    </row>
    <row r="469" spans="1:7">
      <c r="A469">
        <v>1996</v>
      </c>
      <c r="B469" t="s">
        <v>42</v>
      </c>
      <c r="C469" s="7">
        <v>46174</v>
      </c>
      <c r="D469" s="5">
        <v>11173000</v>
      </c>
      <c r="E469">
        <f t="shared" si="21"/>
        <v>4.1326411885796114E-3</v>
      </c>
      <c r="F469">
        <f t="shared" si="22"/>
        <v>4.132641188579611</v>
      </c>
      <c r="G469">
        <f t="shared" si="23"/>
        <v>1.4189167155449316</v>
      </c>
    </row>
    <row r="470" spans="1:7">
      <c r="A470">
        <v>1984</v>
      </c>
      <c r="B470" t="s">
        <v>43</v>
      </c>
      <c r="C470" s="7">
        <v>7872</v>
      </c>
      <c r="D470" s="5">
        <v>3298000</v>
      </c>
      <c r="E470">
        <f t="shared" si="21"/>
        <v>2.3869011522134626E-3</v>
      </c>
      <c r="F470">
        <f t="shared" si="22"/>
        <v>2.3869011522134627</v>
      </c>
      <c r="G470">
        <f t="shared" si="23"/>
        <v>0.86999593561254507</v>
      </c>
    </row>
    <row r="471" spans="1:7">
      <c r="A471">
        <v>1985</v>
      </c>
      <c r="B471" t="s">
        <v>43</v>
      </c>
      <c r="C471" s="7">
        <v>8330</v>
      </c>
      <c r="D471" s="5">
        <v>3301000</v>
      </c>
      <c r="E471">
        <f t="shared" si="21"/>
        <v>2.5234777340199938E-3</v>
      </c>
      <c r="F471">
        <f t="shared" si="22"/>
        <v>2.5234777340199939</v>
      </c>
      <c r="G471">
        <f t="shared" si="23"/>
        <v>0.9256380033076953</v>
      </c>
    </row>
    <row r="472" spans="1:7">
      <c r="A472">
        <v>1986</v>
      </c>
      <c r="B472" t="s">
        <v>43</v>
      </c>
      <c r="C472" s="7">
        <v>9708</v>
      </c>
      <c r="D472" s="5">
        <v>3305000</v>
      </c>
      <c r="E472">
        <f t="shared" si="21"/>
        <v>2.9373676248108925E-3</v>
      </c>
      <c r="F472">
        <f t="shared" si="22"/>
        <v>2.9373676248108924</v>
      </c>
      <c r="G472">
        <f t="shared" si="23"/>
        <v>1.0775138145607053</v>
      </c>
    </row>
    <row r="473" spans="1:7">
      <c r="A473">
        <v>1987</v>
      </c>
      <c r="B473" t="s">
        <v>43</v>
      </c>
      <c r="C473" s="7">
        <v>9639</v>
      </c>
      <c r="D473" s="5">
        <v>3272000</v>
      </c>
      <c r="E473">
        <f t="shared" si="21"/>
        <v>2.9459046454767728E-3</v>
      </c>
      <c r="F473">
        <f t="shared" si="22"/>
        <v>2.945904645476773</v>
      </c>
      <c r="G473">
        <f t="shared" si="23"/>
        <v>1.0804159500613306</v>
      </c>
    </row>
    <row r="474" spans="1:7">
      <c r="A474">
        <v>1988</v>
      </c>
      <c r="B474" t="s">
        <v>43</v>
      </c>
      <c r="C474" s="7">
        <v>10448</v>
      </c>
      <c r="D474" s="5">
        <v>3263000</v>
      </c>
      <c r="E474">
        <f t="shared" si="21"/>
        <v>3.2019613852283177E-3</v>
      </c>
      <c r="F474">
        <f t="shared" si="22"/>
        <v>3.2019613852283175</v>
      </c>
      <c r="G474">
        <f t="shared" si="23"/>
        <v>1.1637635549228917</v>
      </c>
    </row>
    <row r="475" spans="1:7">
      <c r="A475">
        <v>1989</v>
      </c>
      <c r="B475" t="s">
        <v>43</v>
      </c>
      <c r="C475" s="7">
        <v>11608</v>
      </c>
      <c r="D475" s="5">
        <v>3224000</v>
      </c>
      <c r="E475">
        <f t="shared" si="21"/>
        <v>3.6004962779156327E-3</v>
      </c>
      <c r="F475">
        <f t="shared" si="22"/>
        <v>3.6004962779156329</v>
      </c>
      <c r="G475">
        <f t="shared" si="23"/>
        <v>1.2810716909375048</v>
      </c>
    </row>
    <row r="476" spans="1:7">
      <c r="A476">
        <v>1990</v>
      </c>
      <c r="B476" t="s">
        <v>43</v>
      </c>
      <c r="C476" s="7">
        <v>12285</v>
      </c>
      <c r="D476" s="5">
        <v>3145585</v>
      </c>
      <c r="E476">
        <f t="shared" si="21"/>
        <v>3.9054738625724627E-3</v>
      </c>
      <c r="F476">
        <f t="shared" si="22"/>
        <v>3.9054738625724625</v>
      </c>
      <c r="G476">
        <f t="shared" si="23"/>
        <v>1.3623791235794172</v>
      </c>
    </row>
    <row r="477" spans="1:7">
      <c r="A477">
        <v>1991</v>
      </c>
      <c r="B477" t="s">
        <v>43</v>
      </c>
      <c r="C477" s="7">
        <v>13340</v>
      </c>
      <c r="D477" s="5">
        <v>3175000</v>
      </c>
      <c r="E477">
        <f t="shared" si="21"/>
        <v>4.2015748031496063E-3</v>
      </c>
      <c r="F477">
        <f t="shared" si="22"/>
        <v>4.2015748031496063</v>
      </c>
      <c r="G477">
        <f t="shared" si="23"/>
        <v>1.4354594081428227</v>
      </c>
    </row>
    <row r="478" spans="1:7">
      <c r="A478">
        <v>1992</v>
      </c>
      <c r="B478" t="s">
        <v>43</v>
      </c>
      <c r="C478" s="7">
        <v>14821</v>
      </c>
      <c r="D478" s="5">
        <v>3212000</v>
      </c>
      <c r="E478">
        <f t="shared" si="21"/>
        <v>4.6142590286425899E-3</v>
      </c>
      <c r="F478">
        <f t="shared" si="22"/>
        <v>4.6142590286425902</v>
      </c>
      <c r="G478">
        <f t="shared" si="23"/>
        <v>1.5291512978902626</v>
      </c>
    </row>
    <row r="479" spans="1:7">
      <c r="A479">
        <v>1993</v>
      </c>
      <c r="B479" t="s">
        <v>43</v>
      </c>
      <c r="C479" s="7">
        <v>16409</v>
      </c>
      <c r="D479" s="5">
        <v>3231000</v>
      </c>
      <c r="E479">
        <f t="shared" si="21"/>
        <v>5.0786134323738781E-3</v>
      </c>
      <c r="F479">
        <f t="shared" si="22"/>
        <v>5.0786134323738779</v>
      </c>
      <c r="G479">
        <f t="shared" si="23"/>
        <v>1.625038277950652</v>
      </c>
    </row>
    <row r="480" spans="1:7">
      <c r="A480">
        <v>1994</v>
      </c>
      <c r="B480" t="s">
        <v>43</v>
      </c>
      <c r="C480" s="7">
        <v>16631</v>
      </c>
      <c r="D480" s="5">
        <v>3258000</v>
      </c>
      <c r="E480">
        <f t="shared" si="21"/>
        <v>5.1046654389195825E-3</v>
      </c>
      <c r="F480">
        <f t="shared" si="22"/>
        <v>5.1046654389195822</v>
      </c>
      <c r="G480">
        <f t="shared" si="23"/>
        <v>1.6301549135081495</v>
      </c>
    </row>
    <row r="481" spans="1:7">
      <c r="A481">
        <v>1995</v>
      </c>
      <c r="B481" t="s">
        <v>43</v>
      </c>
      <c r="C481" s="7">
        <v>18151</v>
      </c>
      <c r="D481" s="5">
        <v>3278000</v>
      </c>
      <c r="E481">
        <f t="shared" si="21"/>
        <v>5.5372178157413058E-3</v>
      </c>
      <c r="F481">
        <f t="shared" si="22"/>
        <v>5.5372178157413057</v>
      </c>
      <c r="G481">
        <f t="shared" si="23"/>
        <v>1.7114921752902026</v>
      </c>
    </row>
    <row r="482" spans="1:7">
      <c r="A482">
        <v>1996</v>
      </c>
      <c r="B482" t="s">
        <v>43</v>
      </c>
      <c r="C482" s="7">
        <v>19593</v>
      </c>
      <c r="D482" s="5">
        <v>3301000</v>
      </c>
      <c r="E482">
        <f t="shared" si="21"/>
        <v>5.9354740987579519E-3</v>
      </c>
      <c r="F482">
        <f t="shared" si="22"/>
        <v>5.9354740987579522</v>
      </c>
      <c r="G482">
        <f t="shared" si="23"/>
        <v>1.7809469067175738</v>
      </c>
    </row>
    <row r="483" spans="1:7">
      <c r="A483">
        <v>1984</v>
      </c>
      <c r="B483" t="s">
        <v>44</v>
      </c>
      <c r="C483" s="7">
        <v>4224</v>
      </c>
      <c r="D483" s="5">
        <v>2674000</v>
      </c>
      <c r="E483">
        <f t="shared" si="21"/>
        <v>1.5796559461480927E-3</v>
      </c>
      <c r="F483">
        <f t="shared" si="22"/>
        <v>1.5796559461480928</v>
      </c>
      <c r="G483">
        <f t="shared" si="23"/>
        <v>0.45720706772420894</v>
      </c>
    </row>
    <row r="484" spans="1:7">
      <c r="A484">
        <v>1985</v>
      </c>
      <c r="B484" t="s">
        <v>44</v>
      </c>
      <c r="C484" s="7">
        <v>4376</v>
      </c>
      <c r="D484" s="5">
        <v>2687000</v>
      </c>
      <c r="E484">
        <f t="shared" si="21"/>
        <v>1.6285820617789356E-3</v>
      </c>
      <c r="F484">
        <f t="shared" si="22"/>
        <v>1.6285820617789357</v>
      </c>
      <c r="G484">
        <f t="shared" si="23"/>
        <v>0.48770973548632596</v>
      </c>
    </row>
    <row r="485" spans="1:7">
      <c r="A485">
        <v>1986</v>
      </c>
      <c r="B485" t="s">
        <v>44</v>
      </c>
      <c r="C485" s="7">
        <v>4770</v>
      </c>
      <c r="D485" s="5">
        <v>2698000</v>
      </c>
      <c r="E485">
        <f t="shared" si="21"/>
        <v>1.7679762787249816E-3</v>
      </c>
      <c r="F485">
        <f t="shared" si="22"/>
        <v>1.7679762787249815</v>
      </c>
      <c r="G485">
        <f t="shared" si="23"/>
        <v>0.56983554711468576</v>
      </c>
    </row>
    <row r="486" spans="1:7">
      <c r="A486">
        <v>1987</v>
      </c>
      <c r="B486" t="s">
        <v>44</v>
      </c>
      <c r="C486" s="7">
        <v>5457</v>
      </c>
      <c r="D486" s="5">
        <v>2724000</v>
      </c>
      <c r="E486">
        <f t="shared" si="21"/>
        <v>2.0033039647577092E-3</v>
      </c>
      <c r="F486">
        <f t="shared" si="22"/>
        <v>2.0033039647577091</v>
      </c>
      <c r="G486">
        <f t="shared" si="23"/>
        <v>0.69479779991682888</v>
      </c>
    </row>
    <row r="487" spans="1:7">
      <c r="A487">
        <v>1988</v>
      </c>
      <c r="B487" t="s">
        <v>44</v>
      </c>
      <c r="C487" s="7">
        <v>5991</v>
      </c>
      <c r="D487" s="5">
        <v>2741000</v>
      </c>
      <c r="E487">
        <f t="shared" si="21"/>
        <v>2.1856986501276906E-3</v>
      </c>
      <c r="F487">
        <f t="shared" si="22"/>
        <v>2.1856986501276907</v>
      </c>
      <c r="G487">
        <f t="shared" si="23"/>
        <v>0.78193552578113912</v>
      </c>
    </row>
    <row r="488" spans="1:7">
      <c r="A488">
        <v>1989</v>
      </c>
      <c r="B488" t="s">
        <v>44</v>
      </c>
      <c r="C488" s="7">
        <v>6156</v>
      </c>
      <c r="D488" s="5">
        <v>2820000</v>
      </c>
      <c r="E488">
        <f t="shared" si="21"/>
        <v>2.1829787234042553E-3</v>
      </c>
      <c r="F488">
        <f t="shared" si="22"/>
        <v>2.182978723404255</v>
      </c>
      <c r="G488">
        <f t="shared" si="23"/>
        <v>0.78069033102661045</v>
      </c>
    </row>
    <row r="489" spans="1:7">
      <c r="A489">
        <v>1990</v>
      </c>
      <c r="B489" t="s">
        <v>44</v>
      </c>
      <c r="C489" s="7">
        <v>6492</v>
      </c>
      <c r="D489" s="5">
        <v>2842321</v>
      </c>
      <c r="E489">
        <f t="shared" si="21"/>
        <v>2.2840488459959308E-3</v>
      </c>
      <c r="F489">
        <f t="shared" si="22"/>
        <v>2.2840488459959309</v>
      </c>
      <c r="G489">
        <f t="shared" si="23"/>
        <v>0.82594967772792494</v>
      </c>
    </row>
    <row r="490" spans="1:7">
      <c r="A490">
        <v>1991</v>
      </c>
      <c r="B490" t="s">
        <v>44</v>
      </c>
      <c r="C490" s="7">
        <v>6732</v>
      </c>
      <c r="D490" s="5">
        <v>2922000</v>
      </c>
      <c r="E490">
        <f t="shared" si="21"/>
        <v>2.3039014373716633E-3</v>
      </c>
      <c r="F490">
        <f t="shared" si="22"/>
        <v>2.3039014373716635</v>
      </c>
      <c r="G490">
        <f t="shared" si="23"/>
        <v>0.83460396300005191</v>
      </c>
    </row>
    <row r="491" spans="1:7">
      <c r="A491">
        <v>1992</v>
      </c>
      <c r="B491" t="s">
        <v>44</v>
      </c>
      <c r="C491" s="7">
        <v>6583</v>
      </c>
      <c r="D491" s="5">
        <v>2977000</v>
      </c>
      <c r="E491">
        <f t="shared" si="21"/>
        <v>2.2112865300638225E-3</v>
      </c>
      <c r="F491">
        <f t="shared" si="22"/>
        <v>2.2112865300638225</v>
      </c>
      <c r="G491">
        <f t="shared" si="23"/>
        <v>0.79357448645210027</v>
      </c>
    </row>
    <row r="492" spans="1:7">
      <c r="A492">
        <v>1993</v>
      </c>
      <c r="B492" t="s">
        <v>44</v>
      </c>
      <c r="C492" s="7">
        <v>6557</v>
      </c>
      <c r="D492" s="5">
        <v>3032000</v>
      </c>
      <c r="E492">
        <f t="shared" si="21"/>
        <v>2.162598944591029E-3</v>
      </c>
      <c r="F492">
        <f t="shared" si="22"/>
        <v>2.162598944591029</v>
      </c>
      <c r="G492">
        <f t="shared" si="23"/>
        <v>0.77131071350135716</v>
      </c>
    </row>
    <row r="493" spans="1:7">
      <c r="A493">
        <v>1994</v>
      </c>
      <c r="B493" t="s">
        <v>44</v>
      </c>
      <c r="C493" s="7">
        <v>6936</v>
      </c>
      <c r="D493" s="5">
        <v>3086000</v>
      </c>
      <c r="E493">
        <f t="shared" si="21"/>
        <v>2.2475696694750488E-3</v>
      </c>
      <c r="F493">
        <f t="shared" si="22"/>
        <v>2.2475696694750487</v>
      </c>
      <c r="G493">
        <f t="shared" si="23"/>
        <v>0.80984948553727165</v>
      </c>
    </row>
    <row r="494" spans="1:7">
      <c r="A494">
        <v>1995</v>
      </c>
      <c r="B494" t="s">
        <v>44</v>
      </c>
      <c r="C494" s="7">
        <v>7886</v>
      </c>
      <c r="D494" s="5">
        <v>3141000</v>
      </c>
      <c r="E494">
        <f t="shared" si="21"/>
        <v>2.5106653931868833E-3</v>
      </c>
      <c r="F494">
        <f t="shared" si="22"/>
        <v>2.5106653931868834</v>
      </c>
      <c r="G494">
        <f t="shared" si="23"/>
        <v>0.92054781489892601</v>
      </c>
    </row>
    <row r="495" spans="1:7">
      <c r="A495">
        <v>1996</v>
      </c>
      <c r="B495" t="s">
        <v>44</v>
      </c>
      <c r="C495" s="7">
        <v>8661</v>
      </c>
      <c r="D495" s="5">
        <v>3204000</v>
      </c>
      <c r="E495">
        <f t="shared" si="21"/>
        <v>2.7031835205992508E-3</v>
      </c>
      <c r="F495">
        <f t="shared" si="22"/>
        <v>2.7031835205992509</v>
      </c>
      <c r="G495">
        <f t="shared" si="23"/>
        <v>0.99443016014279495</v>
      </c>
    </row>
    <row r="496" spans="1:7">
      <c r="A496">
        <v>1984</v>
      </c>
      <c r="B496" t="s">
        <v>45</v>
      </c>
      <c r="C496" s="7">
        <v>13090</v>
      </c>
      <c r="D496" s="5">
        <v>11901000</v>
      </c>
      <c r="E496">
        <f t="shared" si="21"/>
        <v>1.0999075707923704E-3</v>
      </c>
      <c r="F496">
        <f t="shared" si="22"/>
        <v>1.0999075707923704</v>
      </c>
      <c r="G496">
        <f t="shared" si="23"/>
        <v>9.5226149721505837E-2</v>
      </c>
    </row>
    <row r="497" spans="1:7">
      <c r="A497">
        <v>1985</v>
      </c>
      <c r="B497" t="s">
        <v>45</v>
      </c>
      <c r="C497" s="7">
        <v>14227</v>
      </c>
      <c r="D497" s="5">
        <v>11853000</v>
      </c>
      <c r="E497">
        <f t="shared" si="21"/>
        <v>1.2002868472116763E-3</v>
      </c>
      <c r="F497">
        <f t="shared" si="22"/>
        <v>1.2002868472116763</v>
      </c>
      <c r="G497">
        <f t="shared" si="23"/>
        <v>0.18256056757166655</v>
      </c>
    </row>
    <row r="498" spans="1:7">
      <c r="A498">
        <v>1986</v>
      </c>
      <c r="B498" t="s">
        <v>45</v>
      </c>
      <c r="C498" s="7">
        <v>15201</v>
      </c>
      <c r="D498" s="5">
        <v>11889000</v>
      </c>
      <c r="E498">
        <f t="shared" si="21"/>
        <v>1.2785768357305072E-3</v>
      </c>
      <c r="F498">
        <f t="shared" si="22"/>
        <v>1.2785768357305072</v>
      </c>
      <c r="G498">
        <f t="shared" si="23"/>
        <v>0.24574761228547473</v>
      </c>
    </row>
    <row r="499" spans="1:7">
      <c r="A499">
        <v>1987</v>
      </c>
      <c r="B499" t="s">
        <v>45</v>
      </c>
      <c r="C499" s="7">
        <v>16267</v>
      </c>
      <c r="D499" s="5">
        <v>11936000</v>
      </c>
      <c r="E499">
        <f t="shared" si="21"/>
        <v>1.3628518766756032E-3</v>
      </c>
      <c r="F499">
        <f t="shared" si="22"/>
        <v>1.3628518766756033</v>
      </c>
      <c r="G499">
        <f t="shared" si="23"/>
        <v>0.30957947232291133</v>
      </c>
    </row>
    <row r="500" spans="1:7">
      <c r="A500">
        <v>1988</v>
      </c>
      <c r="B500" t="s">
        <v>45</v>
      </c>
      <c r="C500" s="7">
        <v>17900</v>
      </c>
      <c r="D500" s="5">
        <v>12027000</v>
      </c>
      <c r="E500">
        <f t="shared" si="21"/>
        <v>1.488317951276295E-3</v>
      </c>
      <c r="F500">
        <f t="shared" si="22"/>
        <v>1.488317951276295</v>
      </c>
      <c r="G500">
        <f t="shared" si="23"/>
        <v>0.3976465905182297</v>
      </c>
    </row>
    <row r="501" spans="1:7">
      <c r="A501">
        <v>1989</v>
      </c>
      <c r="B501" t="s">
        <v>45</v>
      </c>
      <c r="C501" s="7">
        <v>20469</v>
      </c>
      <c r="D501" s="5">
        <v>12040000</v>
      </c>
      <c r="E501">
        <f t="shared" si="21"/>
        <v>1.7000830564784053E-3</v>
      </c>
      <c r="F501">
        <f t="shared" si="22"/>
        <v>1.7000830564784053</v>
      </c>
      <c r="G501">
        <f t="shared" si="23"/>
        <v>0.53067710662072132</v>
      </c>
    </row>
    <row r="502" spans="1:7">
      <c r="A502">
        <v>1990</v>
      </c>
      <c r="B502" t="s">
        <v>45</v>
      </c>
      <c r="C502" s="7">
        <v>22290</v>
      </c>
      <c r="D502" s="5">
        <v>11881643</v>
      </c>
      <c r="E502">
        <f t="shared" si="21"/>
        <v>1.876003175655084E-3</v>
      </c>
      <c r="F502">
        <f t="shared" si="22"/>
        <v>1.8760031756550841</v>
      </c>
      <c r="G502">
        <f t="shared" si="23"/>
        <v>0.62914354336249578</v>
      </c>
    </row>
    <row r="503" spans="1:7">
      <c r="A503">
        <v>1991</v>
      </c>
      <c r="B503" t="s">
        <v>45</v>
      </c>
      <c r="C503" s="7">
        <v>23388</v>
      </c>
      <c r="D503" s="5">
        <v>11961000</v>
      </c>
      <c r="E503">
        <f t="shared" si="21"/>
        <v>1.9553549034361677E-3</v>
      </c>
      <c r="F503">
        <f t="shared" si="22"/>
        <v>1.9553549034361677</v>
      </c>
      <c r="G503">
        <f t="shared" si="23"/>
        <v>0.67057171324609643</v>
      </c>
    </row>
    <row r="504" spans="1:7">
      <c r="A504">
        <v>1992</v>
      </c>
      <c r="B504" t="s">
        <v>45</v>
      </c>
      <c r="C504" s="7">
        <v>24974</v>
      </c>
      <c r="D504" s="5">
        <v>12009000</v>
      </c>
      <c r="E504">
        <f t="shared" si="21"/>
        <v>2.0796069614455823E-3</v>
      </c>
      <c r="F504">
        <f t="shared" si="22"/>
        <v>2.0796069614455823</v>
      </c>
      <c r="G504">
        <f t="shared" si="23"/>
        <v>0.73217891501440702</v>
      </c>
    </row>
    <row r="505" spans="1:7">
      <c r="A505">
        <v>1993</v>
      </c>
      <c r="B505" t="s">
        <v>45</v>
      </c>
      <c r="C505" s="7">
        <v>26050</v>
      </c>
      <c r="D505" s="5">
        <v>12048000</v>
      </c>
      <c r="E505">
        <f t="shared" si="21"/>
        <v>2.1621845949535193E-3</v>
      </c>
      <c r="F505">
        <f t="shared" si="22"/>
        <v>2.1621845949535192</v>
      </c>
      <c r="G505">
        <f t="shared" si="23"/>
        <v>0.77111909714183813</v>
      </c>
    </row>
    <row r="506" spans="1:7">
      <c r="A506">
        <v>1994</v>
      </c>
      <c r="B506" t="s">
        <v>45</v>
      </c>
      <c r="C506" s="7">
        <v>28302</v>
      </c>
      <c r="D506" s="5">
        <v>12052000</v>
      </c>
      <c r="E506">
        <f t="shared" si="21"/>
        <v>2.3483239296382343E-3</v>
      </c>
      <c r="F506">
        <f t="shared" si="22"/>
        <v>2.3483239296382341</v>
      </c>
      <c r="G506">
        <f t="shared" si="23"/>
        <v>0.85370185226212469</v>
      </c>
    </row>
    <row r="507" spans="1:7">
      <c r="A507">
        <v>1995</v>
      </c>
      <c r="B507" t="s">
        <v>45</v>
      </c>
      <c r="C507" s="7">
        <v>32416</v>
      </c>
      <c r="D507" s="5">
        <v>12072000</v>
      </c>
      <c r="E507">
        <f t="shared" si="21"/>
        <v>2.6852220013253809E-3</v>
      </c>
      <c r="F507">
        <f t="shared" si="22"/>
        <v>2.6852220013253807</v>
      </c>
      <c r="G507">
        <f t="shared" si="23"/>
        <v>0.98776340660072492</v>
      </c>
    </row>
    <row r="508" spans="1:7">
      <c r="A508">
        <v>1996</v>
      </c>
      <c r="B508" t="s">
        <v>45</v>
      </c>
      <c r="C508" s="7">
        <v>34537</v>
      </c>
      <c r="D508" s="5">
        <v>12056000</v>
      </c>
      <c r="E508">
        <f t="shared" si="21"/>
        <v>2.8647146648971469E-3</v>
      </c>
      <c r="F508">
        <f t="shared" si="22"/>
        <v>2.8647146648971469</v>
      </c>
      <c r="G508">
        <f t="shared" si="23"/>
        <v>1.0524687518028133</v>
      </c>
    </row>
    <row r="509" spans="1:7">
      <c r="A509">
        <v>1984</v>
      </c>
      <c r="B509" t="s">
        <v>46</v>
      </c>
      <c r="C509" s="7">
        <v>1221</v>
      </c>
      <c r="D509" s="5">
        <v>962000</v>
      </c>
      <c r="E509">
        <f t="shared" si="21"/>
        <v>1.2692307692307692E-3</v>
      </c>
      <c r="F509">
        <f t="shared" si="22"/>
        <v>1.2692307692307692</v>
      </c>
      <c r="G509">
        <f t="shared" si="23"/>
        <v>0.23841102344499815</v>
      </c>
    </row>
    <row r="510" spans="1:7">
      <c r="A510">
        <v>1985</v>
      </c>
      <c r="B510" t="s">
        <v>46</v>
      </c>
      <c r="C510" s="7">
        <v>1306</v>
      </c>
      <c r="D510" s="5">
        <v>968000</v>
      </c>
      <c r="E510">
        <f t="shared" si="21"/>
        <v>1.3491735537190083E-3</v>
      </c>
      <c r="F510">
        <f t="shared" si="22"/>
        <v>1.3491735537190084</v>
      </c>
      <c r="G510">
        <f t="shared" si="23"/>
        <v>0.29949222255979946</v>
      </c>
    </row>
    <row r="511" spans="1:7">
      <c r="A511">
        <v>1986</v>
      </c>
      <c r="B511" t="s">
        <v>46</v>
      </c>
      <c r="C511" s="7">
        <v>1358</v>
      </c>
      <c r="D511" s="5">
        <v>975000</v>
      </c>
      <c r="E511">
        <f t="shared" si="21"/>
        <v>1.3928205128205127E-3</v>
      </c>
      <c r="F511">
        <f t="shared" si="22"/>
        <v>1.3928205128205127</v>
      </c>
      <c r="G511">
        <f t="shared" si="23"/>
        <v>0.33133083712079414</v>
      </c>
    </row>
    <row r="512" spans="1:7">
      <c r="A512">
        <v>1987</v>
      </c>
      <c r="B512" t="s">
        <v>46</v>
      </c>
      <c r="C512" s="7">
        <v>1428</v>
      </c>
      <c r="D512" s="5">
        <v>986000</v>
      </c>
      <c r="E512">
        <f t="shared" si="21"/>
        <v>1.4482758620689654E-3</v>
      </c>
      <c r="F512">
        <f t="shared" si="22"/>
        <v>1.4482758620689655</v>
      </c>
      <c r="G512">
        <f t="shared" si="23"/>
        <v>0.37037378829689427</v>
      </c>
    </row>
    <row r="513" spans="1:7">
      <c r="A513">
        <v>1988</v>
      </c>
      <c r="B513" t="s">
        <v>46</v>
      </c>
      <c r="C513" s="7">
        <v>1906</v>
      </c>
      <c r="D513" s="5">
        <v>995000</v>
      </c>
      <c r="E513">
        <f t="shared" si="21"/>
        <v>1.9155778894472363E-3</v>
      </c>
      <c r="F513">
        <f t="shared" si="22"/>
        <v>1.9155778894472362</v>
      </c>
      <c r="G513">
        <f t="shared" si="23"/>
        <v>0.65001934705555464</v>
      </c>
    </row>
    <row r="514" spans="1:7">
      <c r="A514">
        <v>1989</v>
      </c>
      <c r="B514" t="s">
        <v>46</v>
      </c>
      <c r="C514" s="7">
        <v>2479</v>
      </c>
      <c r="D514" s="5">
        <v>998000</v>
      </c>
      <c r="E514">
        <f t="shared" ref="E514:E577" si="24">C514/D514</f>
        <v>2.4839679358717435E-3</v>
      </c>
      <c r="F514">
        <f t="shared" ref="F514:F577" si="25">E514*1000</f>
        <v>2.4839679358717435</v>
      </c>
      <c r="G514">
        <f t="shared" ref="G514:G577" si="26">LN(F514)</f>
        <v>0.90985725572372655</v>
      </c>
    </row>
    <row r="515" spans="1:7">
      <c r="A515">
        <v>1990</v>
      </c>
      <c r="B515" t="s">
        <v>46</v>
      </c>
      <c r="C515" s="7">
        <v>2392</v>
      </c>
      <c r="D515" s="5">
        <v>1003464</v>
      </c>
      <c r="E515">
        <f t="shared" si="24"/>
        <v>2.383742715234428E-3</v>
      </c>
      <c r="F515">
        <f t="shared" si="25"/>
        <v>2.3837427152344279</v>
      </c>
      <c r="G515">
        <f t="shared" si="26"/>
        <v>0.86867182191709447</v>
      </c>
    </row>
    <row r="516" spans="1:7">
      <c r="A516">
        <v>1991</v>
      </c>
      <c r="B516" t="s">
        <v>46</v>
      </c>
      <c r="C516" s="7">
        <v>2771</v>
      </c>
      <c r="D516" s="5">
        <v>1004000</v>
      </c>
      <c r="E516">
        <f t="shared" si="24"/>
        <v>2.7599601593625497E-3</v>
      </c>
      <c r="F516">
        <f t="shared" si="25"/>
        <v>2.7599601593625498</v>
      </c>
      <c r="G516">
        <f t="shared" si="26"/>
        <v>1.015216244611304</v>
      </c>
    </row>
    <row r="517" spans="1:7">
      <c r="A517">
        <v>1992</v>
      </c>
      <c r="B517" t="s">
        <v>46</v>
      </c>
      <c r="C517" s="7">
        <v>2775</v>
      </c>
      <c r="D517" s="5">
        <v>1005000</v>
      </c>
      <c r="E517">
        <f t="shared" si="24"/>
        <v>2.7611940298507462E-3</v>
      </c>
      <c r="F517">
        <f t="shared" si="25"/>
        <v>2.761194029850746</v>
      </c>
      <c r="G517">
        <f t="shared" si="26"/>
        <v>1.0156632056873587</v>
      </c>
    </row>
    <row r="518" spans="1:7">
      <c r="A518">
        <v>1993</v>
      </c>
      <c r="B518" t="s">
        <v>46</v>
      </c>
      <c r="C518" s="7">
        <v>2783</v>
      </c>
      <c r="D518" s="5">
        <v>1000000</v>
      </c>
      <c r="E518">
        <f t="shared" si="24"/>
        <v>2.7829999999999999E-3</v>
      </c>
      <c r="F518">
        <f t="shared" si="25"/>
        <v>2.7829999999999999</v>
      </c>
      <c r="G518">
        <f t="shared" si="26"/>
        <v>1.0235294825437538</v>
      </c>
    </row>
    <row r="519" spans="1:7">
      <c r="A519">
        <v>1994</v>
      </c>
      <c r="B519" t="s">
        <v>46</v>
      </c>
      <c r="C519" s="7">
        <v>2919</v>
      </c>
      <c r="D519" s="5">
        <v>997000</v>
      </c>
      <c r="E519">
        <f t="shared" si="24"/>
        <v>2.9277833500501505E-3</v>
      </c>
      <c r="F519">
        <f t="shared" si="25"/>
        <v>2.9277833500501504</v>
      </c>
      <c r="G519">
        <f t="shared" si="26"/>
        <v>1.0742456008922765</v>
      </c>
    </row>
    <row r="520" spans="1:7">
      <c r="A520">
        <v>1995</v>
      </c>
      <c r="B520" t="s">
        <v>46</v>
      </c>
      <c r="C520" s="7">
        <v>2902</v>
      </c>
      <c r="D520" s="5">
        <v>990000</v>
      </c>
      <c r="E520">
        <f t="shared" si="24"/>
        <v>2.9313131313131314E-3</v>
      </c>
      <c r="F520">
        <f t="shared" si="25"/>
        <v>2.9313131313131313</v>
      </c>
      <c r="G520">
        <f t="shared" si="26"/>
        <v>1.0754504903154976</v>
      </c>
    </row>
    <row r="521" spans="1:7">
      <c r="A521">
        <v>1996</v>
      </c>
      <c r="B521" t="s">
        <v>46</v>
      </c>
      <c r="C521" s="7">
        <v>3271</v>
      </c>
      <c r="D521" s="5">
        <v>990000</v>
      </c>
      <c r="E521">
        <f t="shared" si="24"/>
        <v>3.3040404040404038E-3</v>
      </c>
      <c r="F521">
        <f t="shared" si="25"/>
        <v>3.3040404040404039</v>
      </c>
      <c r="G521">
        <f t="shared" si="26"/>
        <v>1.1951460844097483</v>
      </c>
    </row>
    <row r="522" spans="1:7">
      <c r="A522">
        <v>1984</v>
      </c>
      <c r="B522" t="s">
        <v>47</v>
      </c>
      <c r="C522" s="7">
        <v>9892</v>
      </c>
      <c r="D522" s="5">
        <v>3300000</v>
      </c>
      <c r="E522">
        <f t="shared" si="24"/>
        <v>2.9975757575757575E-3</v>
      </c>
      <c r="F522">
        <f t="shared" si="25"/>
        <v>2.9975757575757576</v>
      </c>
      <c r="G522">
        <f t="shared" si="26"/>
        <v>1.0978038811867352</v>
      </c>
    </row>
    <row r="523" spans="1:7">
      <c r="A523">
        <v>1985</v>
      </c>
      <c r="B523" t="s">
        <v>47</v>
      </c>
      <c r="C523" s="7">
        <v>10510</v>
      </c>
      <c r="D523" s="5">
        <v>3347000</v>
      </c>
      <c r="E523">
        <f t="shared" si="24"/>
        <v>3.1401254855094114E-3</v>
      </c>
      <c r="F523">
        <f t="shared" si="25"/>
        <v>3.1401254855094116</v>
      </c>
      <c r="G523">
        <f t="shared" si="26"/>
        <v>1.1442627626596702</v>
      </c>
    </row>
    <row r="524" spans="1:7">
      <c r="A524">
        <v>1986</v>
      </c>
      <c r="B524" t="s">
        <v>47</v>
      </c>
      <c r="C524" s="7">
        <v>11676</v>
      </c>
      <c r="D524" s="5">
        <v>3378000</v>
      </c>
      <c r="E524">
        <f t="shared" si="24"/>
        <v>3.4564831261101243E-3</v>
      </c>
      <c r="F524">
        <f t="shared" si="25"/>
        <v>3.4564831261101241</v>
      </c>
      <c r="G524">
        <f t="shared" si="26"/>
        <v>1.24025163460626</v>
      </c>
    </row>
    <row r="525" spans="1:7">
      <c r="A525">
        <v>1987</v>
      </c>
      <c r="B525" t="s">
        <v>47</v>
      </c>
      <c r="C525" s="7">
        <v>12664</v>
      </c>
      <c r="D525" s="5">
        <v>3425000</v>
      </c>
      <c r="E525">
        <f t="shared" si="24"/>
        <v>3.6975182481751826E-3</v>
      </c>
      <c r="F525">
        <f t="shared" si="25"/>
        <v>3.6975182481751827</v>
      </c>
      <c r="G525">
        <f t="shared" si="26"/>
        <v>1.3076618508645226</v>
      </c>
    </row>
    <row r="526" spans="1:7">
      <c r="A526">
        <v>1988</v>
      </c>
      <c r="B526" t="s">
        <v>47</v>
      </c>
      <c r="C526" s="7">
        <v>13888</v>
      </c>
      <c r="D526" s="5">
        <v>3493000</v>
      </c>
      <c r="E526">
        <f t="shared" si="24"/>
        <v>3.9759519038076148E-3</v>
      </c>
      <c r="F526">
        <f t="shared" si="25"/>
        <v>3.9759519038076148</v>
      </c>
      <c r="G526">
        <f t="shared" si="26"/>
        <v>1.3802641920932994</v>
      </c>
    </row>
    <row r="527" spans="1:7">
      <c r="A527">
        <v>1989</v>
      </c>
      <c r="B527" t="s">
        <v>47</v>
      </c>
      <c r="C527" s="7">
        <v>15720</v>
      </c>
      <c r="D527" s="5">
        <v>3512000</v>
      </c>
      <c r="E527">
        <f t="shared" si="24"/>
        <v>4.476082004555809E-3</v>
      </c>
      <c r="F527">
        <f t="shared" si="25"/>
        <v>4.476082004555809</v>
      </c>
      <c r="G527">
        <f t="shared" si="26"/>
        <v>1.4987481112281904</v>
      </c>
    </row>
    <row r="528" spans="1:7">
      <c r="A528">
        <v>1990</v>
      </c>
      <c r="B528" t="s">
        <v>47</v>
      </c>
      <c r="C528" s="7">
        <v>17319</v>
      </c>
      <c r="D528" s="5">
        <v>3486703</v>
      </c>
      <c r="E528">
        <f t="shared" si="24"/>
        <v>4.9671566520004713E-3</v>
      </c>
      <c r="F528">
        <f t="shared" si="25"/>
        <v>4.9671566520004715</v>
      </c>
      <c r="G528">
        <f t="shared" si="26"/>
        <v>1.6028475741824382</v>
      </c>
    </row>
    <row r="529" spans="1:7">
      <c r="A529">
        <v>1991</v>
      </c>
      <c r="B529" t="s">
        <v>47</v>
      </c>
      <c r="C529" s="7">
        <v>18269</v>
      </c>
      <c r="D529" s="5">
        <v>3560000</v>
      </c>
      <c r="E529">
        <f t="shared" si="24"/>
        <v>5.1317415730337077E-3</v>
      </c>
      <c r="F529">
        <f t="shared" si="25"/>
        <v>5.1317415730337075</v>
      </c>
      <c r="G529">
        <f t="shared" si="26"/>
        <v>1.6354450894904935</v>
      </c>
    </row>
    <row r="530" spans="1:7">
      <c r="A530">
        <v>1992</v>
      </c>
      <c r="B530" t="s">
        <v>47</v>
      </c>
      <c r="C530" s="7">
        <v>18643</v>
      </c>
      <c r="D530" s="5">
        <v>3603000</v>
      </c>
      <c r="E530">
        <f t="shared" si="24"/>
        <v>5.1742991951151821E-3</v>
      </c>
      <c r="F530">
        <f t="shared" si="25"/>
        <v>5.1742991951151822</v>
      </c>
      <c r="G530">
        <f t="shared" si="26"/>
        <v>1.6437039087473684</v>
      </c>
    </row>
    <row r="531" spans="1:7">
      <c r="A531">
        <v>1993</v>
      </c>
      <c r="B531" t="s">
        <v>47</v>
      </c>
      <c r="C531" s="7">
        <v>18704</v>
      </c>
      <c r="D531" s="5">
        <v>3643000</v>
      </c>
      <c r="E531">
        <f t="shared" si="24"/>
        <v>5.1342300301948944E-3</v>
      </c>
      <c r="F531">
        <f t="shared" si="25"/>
        <v>5.1342300301948942</v>
      </c>
      <c r="G531">
        <f t="shared" si="26"/>
        <v>1.6359298867032859</v>
      </c>
    </row>
    <row r="532" spans="1:7">
      <c r="A532">
        <v>1994</v>
      </c>
      <c r="B532" t="s">
        <v>47</v>
      </c>
      <c r="C532" s="7">
        <v>18999</v>
      </c>
      <c r="D532" s="5">
        <v>3664000</v>
      </c>
      <c r="E532">
        <f t="shared" si="24"/>
        <v>5.1853165938864632E-3</v>
      </c>
      <c r="F532">
        <f t="shared" si="25"/>
        <v>5.1853165938864629</v>
      </c>
      <c r="G532">
        <f t="shared" si="26"/>
        <v>1.6458308993905191</v>
      </c>
    </row>
    <row r="533" spans="1:7">
      <c r="A533">
        <v>1995</v>
      </c>
      <c r="B533" t="s">
        <v>47</v>
      </c>
      <c r="C533" s="7">
        <v>19611</v>
      </c>
      <c r="D533" s="5">
        <v>3673000</v>
      </c>
      <c r="E533">
        <f t="shared" si="24"/>
        <v>5.339232235230057E-3</v>
      </c>
      <c r="F533">
        <f t="shared" si="25"/>
        <v>5.3392322352300567</v>
      </c>
      <c r="G533">
        <f t="shared" si="26"/>
        <v>1.675081866461172</v>
      </c>
    </row>
    <row r="534" spans="1:7">
      <c r="A534">
        <v>1996</v>
      </c>
      <c r="B534" t="s">
        <v>47</v>
      </c>
      <c r="C534" s="7">
        <v>20446</v>
      </c>
      <c r="D534" s="5">
        <v>3699000</v>
      </c>
      <c r="E534">
        <f t="shared" si="24"/>
        <v>5.5274398486077321E-3</v>
      </c>
      <c r="F534">
        <f t="shared" si="25"/>
        <v>5.5274398486077319</v>
      </c>
      <c r="G534">
        <f t="shared" si="26"/>
        <v>1.7097247514845053</v>
      </c>
    </row>
    <row r="535" spans="1:7">
      <c r="A535">
        <v>1984</v>
      </c>
      <c r="B535" t="s">
        <v>48</v>
      </c>
      <c r="C535" s="7">
        <v>921</v>
      </c>
      <c r="D535" s="5">
        <v>706000</v>
      </c>
      <c r="E535">
        <f t="shared" si="24"/>
        <v>1.3045325779036828E-3</v>
      </c>
      <c r="F535">
        <f t="shared" si="25"/>
        <v>1.3045325779036827</v>
      </c>
      <c r="G535">
        <f t="shared" si="26"/>
        <v>0.26584479876206474</v>
      </c>
    </row>
    <row r="536" spans="1:7">
      <c r="A536">
        <v>1985</v>
      </c>
      <c r="B536" t="s">
        <v>48</v>
      </c>
      <c r="C536" s="7">
        <v>1049</v>
      </c>
      <c r="D536" s="5">
        <v>708000</v>
      </c>
      <c r="E536">
        <f t="shared" si="24"/>
        <v>1.481638418079096E-3</v>
      </c>
      <c r="F536">
        <f t="shared" si="25"/>
        <v>1.481638418079096</v>
      </c>
      <c r="G536">
        <f t="shared" si="26"/>
        <v>0.39314851470257739</v>
      </c>
    </row>
    <row r="537" spans="1:7">
      <c r="A537">
        <v>1986</v>
      </c>
      <c r="B537" t="s">
        <v>48</v>
      </c>
      <c r="C537" s="7">
        <v>1081</v>
      </c>
      <c r="D537" s="5">
        <v>708000</v>
      </c>
      <c r="E537">
        <f t="shared" si="24"/>
        <v>1.5268361581920905E-3</v>
      </c>
      <c r="F537">
        <f t="shared" si="25"/>
        <v>1.5268361581920904</v>
      </c>
      <c r="G537">
        <f t="shared" si="26"/>
        <v>0.42319772394548849</v>
      </c>
    </row>
    <row r="538" spans="1:7">
      <c r="A538">
        <v>1987</v>
      </c>
      <c r="B538" t="s">
        <v>48</v>
      </c>
      <c r="C538" s="7">
        <v>1133</v>
      </c>
      <c r="D538" s="5">
        <v>709000</v>
      </c>
      <c r="E538">
        <f t="shared" si="24"/>
        <v>1.5980253878702397E-3</v>
      </c>
      <c r="F538">
        <f t="shared" si="25"/>
        <v>1.5980253878702397</v>
      </c>
      <c r="G538">
        <f t="shared" si="26"/>
        <v>0.4687687344958788</v>
      </c>
    </row>
    <row r="539" spans="1:7">
      <c r="A539">
        <v>1988</v>
      </c>
      <c r="B539" t="s">
        <v>48</v>
      </c>
      <c r="C539" s="7">
        <v>1020</v>
      </c>
      <c r="D539" s="5">
        <v>715000</v>
      </c>
      <c r="E539">
        <f t="shared" si="24"/>
        <v>1.4265734265734265E-3</v>
      </c>
      <c r="F539">
        <f t="shared" si="25"/>
        <v>1.4265734265734265</v>
      </c>
      <c r="G539">
        <f t="shared" si="26"/>
        <v>0.355275363584309</v>
      </c>
    </row>
    <row r="540" spans="1:7">
      <c r="A540">
        <v>1989</v>
      </c>
      <c r="B540" t="s">
        <v>48</v>
      </c>
      <c r="C540" s="7">
        <v>1256</v>
      </c>
      <c r="D540" s="5">
        <v>715000</v>
      </c>
      <c r="E540">
        <f t="shared" si="24"/>
        <v>1.7566433566433566E-3</v>
      </c>
      <c r="F540">
        <f t="shared" si="25"/>
        <v>1.7566433566433566</v>
      </c>
      <c r="G540">
        <f t="shared" si="26"/>
        <v>0.56340480433413631</v>
      </c>
    </row>
    <row r="541" spans="1:7">
      <c r="A541">
        <v>1990</v>
      </c>
      <c r="B541" t="s">
        <v>48</v>
      </c>
      <c r="C541" s="7">
        <v>1341</v>
      </c>
      <c r="D541" s="5">
        <v>696004</v>
      </c>
      <c r="E541">
        <f t="shared" si="24"/>
        <v>1.9267130648674433E-3</v>
      </c>
      <c r="F541">
        <f t="shared" si="25"/>
        <v>1.9267130648674433</v>
      </c>
      <c r="G541">
        <f t="shared" si="26"/>
        <v>0.65581547583733679</v>
      </c>
    </row>
    <row r="542" spans="1:7">
      <c r="A542">
        <v>1991</v>
      </c>
      <c r="B542" t="s">
        <v>48</v>
      </c>
      <c r="C542" s="7">
        <v>1374</v>
      </c>
      <c r="D542" s="5">
        <v>703000</v>
      </c>
      <c r="E542">
        <f t="shared" si="24"/>
        <v>1.9544807965860599E-3</v>
      </c>
      <c r="F542">
        <f t="shared" si="25"/>
        <v>1.95448079658606</v>
      </c>
      <c r="G542">
        <f t="shared" si="26"/>
        <v>0.67012458097162986</v>
      </c>
    </row>
    <row r="543" spans="1:7">
      <c r="A543">
        <v>1992</v>
      </c>
      <c r="B543" t="s">
        <v>48</v>
      </c>
      <c r="C543" s="7">
        <v>1487</v>
      </c>
      <c r="D543" s="5">
        <v>711000</v>
      </c>
      <c r="E543">
        <f t="shared" si="24"/>
        <v>2.0914205344585092E-3</v>
      </c>
      <c r="F543">
        <f t="shared" si="25"/>
        <v>2.0914205344585093</v>
      </c>
      <c r="G543">
        <f t="shared" si="26"/>
        <v>0.73784351665691428</v>
      </c>
    </row>
    <row r="544" spans="1:7">
      <c r="A544">
        <v>1993</v>
      </c>
      <c r="B544" t="s">
        <v>48</v>
      </c>
      <c r="C544" s="7">
        <v>1553</v>
      </c>
      <c r="D544" s="5">
        <v>715000</v>
      </c>
      <c r="E544">
        <f t="shared" si="24"/>
        <v>2.172027972027972E-3</v>
      </c>
      <c r="F544">
        <f t="shared" si="25"/>
        <v>2.1720279720279718</v>
      </c>
      <c r="G544">
        <f t="shared" si="26"/>
        <v>0.7756612804546793</v>
      </c>
    </row>
    <row r="545" spans="1:7">
      <c r="A545">
        <v>1994</v>
      </c>
      <c r="B545" t="s">
        <v>48</v>
      </c>
      <c r="C545" s="7">
        <v>1708</v>
      </c>
      <c r="D545" s="5">
        <v>721000</v>
      </c>
      <c r="E545">
        <f t="shared" si="24"/>
        <v>2.3689320388349516E-3</v>
      </c>
      <c r="F545">
        <f t="shared" si="25"/>
        <v>2.3689320388349517</v>
      </c>
      <c r="G545">
        <f t="shared" si="26"/>
        <v>0.86243923706356618</v>
      </c>
    </row>
    <row r="546" spans="1:7">
      <c r="A546">
        <v>1995</v>
      </c>
      <c r="B546" t="s">
        <v>48</v>
      </c>
      <c r="C546" s="7">
        <v>1871</v>
      </c>
      <c r="D546" s="5">
        <v>729000</v>
      </c>
      <c r="E546">
        <f t="shared" si="24"/>
        <v>2.5665294924554186E-3</v>
      </c>
      <c r="F546">
        <f t="shared" si="25"/>
        <v>2.5665294924554187</v>
      </c>
      <c r="G546">
        <f t="shared" si="26"/>
        <v>0.94255459426543164</v>
      </c>
    </row>
    <row r="547" spans="1:7">
      <c r="A547">
        <v>1996</v>
      </c>
      <c r="B547" t="s">
        <v>48</v>
      </c>
      <c r="C547" s="7">
        <v>2063</v>
      </c>
      <c r="D547" s="5">
        <v>732000</v>
      </c>
      <c r="E547">
        <f t="shared" si="24"/>
        <v>2.8183060109289618E-3</v>
      </c>
      <c r="F547">
        <f t="shared" si="25"/>
        <v>2.8183060109289619</v>
      </c>
      <c r="G547">
        <f t="shared" si="26"/>
        <v>1.0361359991099404</v>
      </c>
    </row>
    <row r="548" spans="1:7">
      <c r="A548">
        <v>1984</v>
      </c>
      <c r="B548" t="s">
        <v>49</v>
      </c>
      <c r="C548" s="7">
        <v>7307</v>
      </c>
      <c r="D548" s="5">
        <v>4717000</v>
      </c>
      <c r="E548">
        <f t="shared" si="24"/>
        <v>1.5490778036887853E-3</v>
      </c>
      <c r="F548">
        <f t="shared" si="25"/>
        <v>1.5490778036887853</v>
      </c>
      <c r="G548">
        <f t="shared" si="26"/>
        <v>0.43765978850695619</v>
      </c>
    </row>
    <row r="549" spans="1:7">
      <c r="A549">
        <v>1985</v>
      </c>
      <c r="B549" t="s">
        <v>49</v>
      </c>
      <c r="C549" s="7">
        <v>7127</v>
      </c>
      <c r="D549" s="5">
        <v>4762000</v>
      </c>
      <c r="E549">
        <f t="shared" si="24"/>
        <v>1.496640067198656E-3</v>
      </c>
      <c r="F549">
        <f t="shared" si="25"/>
        <v>1.4966400671986559</v>
      </c>
      <c r="G549">
        <f t="shared" si="26"/>
        <v>0.40322264045506256</v>
      </c>
    </row>
    <row r="550" spans="1:7">
      <c r="A550">
        <v>1986</v>
      </c>
      <c r="B550" t="s">
        <v>49</v>
      </c>
      <c r="C550" s="7">
        <v>7591</v>
      </c>
      <c r="D550" s="5">
        <v>4803000</v>
      </c>
      <c r="E550">
        <f t="shared" si="24"/>
        <v>1.5804705392463043E-3</v>
      </c>
      <c r="F550">
        <f t="shared" si="25"/>
        <v>1.5804705392463043</v>
      </c>
      <c r="G550">
        <f t="shared" si="26"/>
        <v>0.45772261235194378</v>
      </c>
    </row>
    <row r="551" spans="1:7">
      <c r="A551">
        <v>1987</v>
      </c>
      <c r="B551" t="s">
        <v>49</v>
      </c>
      <c r="C551" s="7">
        <v>7639</v>
      </c>
      <c r="D551" s="5">
        <v>4855000</v>
      </c>
      <c r="E551">
        <f t="shared" si="24"/>
        <v>1.5734294541709577E-3</v>
      </c>
      <c r="F551">
        <f t="shared" si="25"/>
        <v>1.5734294541709577</v>
      </c>
      <c r="G551">
        <f t="shared" si="26"/>
        <v>0.45325760281593436</v>
      </c>
    </row>
    <row r="552" spans="1:7">
      <c r="A552">
        <v>1988</v>
      </c>
      <c r="B552" t="s">
        <v>49</v>
      </c>
      <c r="C552" s="7">
        <v>7732</v>
      </c>
      <c r="D552" s="5">
        <v>4919000</v>
      </c>
      <c r="E552">
        <f t="shared" si="24"/>
        <v>1.5718642000406586E-3</v>
      </c>
      <c r="F552">
        <f t="shared" si="25"/>
        <v>1.5718642000406586</v>
      </c>
      <c r="G552">
        <f t="shared" si="26"/>
        <v>0.45226230353288166</v>
      </c>
    </row>
    <row r="553" spans="1:7">
      <c r="A553">
        <v>1989</v>
      </c>
      <c r="B553" t="s">
        <v>49</v>
      </c>
      <c r="C553" s="7">
        <v>10630</v>
      </c>
      <c r="D553" s="5">
        <v>4940000</v>
      </c>
      <c r="E553">
        <f t="shared" si="24"/>
        <v>2.1518218623481781E-3</v>
      </c>
      <c r="F553">
        <f t="shared" si="25"/>
        <v>2.1518218623481782</v>
      </c>
      <c r="G553">
        <f t="shared" si="26"/>
        <v>0.76631486115402547</v>
      </c>
    </row>
    <row r="554" spans="1:7">
      <c r="A554">
        <v>1990</v>
      </c>
      <c r="B554" t="s">
        <v>49</v>
      </c>
      <c r="C554" s="7">
        <v>10388</v>
      </c>
      <c r="D554" s="5">
        <v>4877185</v>
      </c>
      <c r="E554">
        <f t="shared" si="24"/>
        <v>2.1299171550802358E-3</v>
      </c>
      <c r="F554">
        <f t="shared" si="25"/>
        <v>2.1299171550802356</v>
      </c>
      <c r="G554">
        <f t="shared" si="26"/>
        <v>0.75608308463640184</v>
      </c>
    </row>
    <row r="555" spans="1:7">
      <c r="A555">
        <v>1991</v>
      </c>
      <c r="B555" t="s">
        <v>49</v>
      </c>
      <c r="C555" s="7">
        <v>11474</v>
      </c>
      <c r="D555" s="5">
        <v>4953000</v>
      </c>
      <c r="E555">
        <f t="shared" si="24"/>
        <v>2.3165758126388047E-3</v>
      </c>
      <c r="F555">
        <f t="shared" si="25"/>
        <v>2.3165758126388045</v>
      </c>
      <c r="G555">
        <f t="shared" si="26"/>
        <v>0.84009015257357855</v>
      </c>
    </row>
    <row r="556" spans="1:7">
      <c r="A556">
        <v>1992</v>
      </c>
      <c r="B556" t="s">
        <v>49</v>
      </c>
      <c r="C556" s="7">
        <v>11849</v>
      </c>
      <c r="D556" s="5">
        <v>5024000</v>
      </c>
      <c r="E556">
        <f t="shared" si="24"/>
        <v>2.3584792993630575E-3</v>
      </c>
      <c r="F556">
        <f t="shared" si="25"/>
        <v>2.3584792993630574</v>
      </c>
      <c r="G556">
        <f t="shared" si="26"/>
        <v>0.85801704666870537</v>
      </c>
    </row>
    <row r="557" spans="1:7">
      <c r="A557">
        <v>1993</v>
      </c>
      <c r="B557" t="s">
        <v>49</v>
      </c>
      <c r="C557" s="7">
        <v>12824</v>
      </c>
      <c r="D557" s="5">
        <v>5099000</v>
      </c>
      <c r="E557">
        <f t="shared" si="24"/>
        <v>2.5150029417532849E-3</v>
      </c>
      <c r="F557">
        <f t="shared" si="25"/>
        <v>2.5150029417532846</v>
      </c>
      <c r="G557">
        <f t="shared" si="26"/>
        <v>0.92227397323423299</v>
      </c>
    </row>
    <row r="558" spans="1:7">
      <c r="A558">
        <v>1994</v>
      </c>
      <c r="B558" t="s">
        <v>49</v>
      </c>
      <c r="C558" s="7">
        <v>14401</v>
      </c>
      <c r="D558" s="5">
        <v>5175000</v>
      </c>
      <c r="E558">
        <f t="shared" si="24"/>
        <v>2.7828019323671497E-3</v>
      </c>
      <c r="F558">
        <f t="shared" si="25"/>
        <v>2.7828019323671498</v>
      </c>
      <c r="G558">
        <f t="shared" si="26"/>
        <v>1.0234583094638128</v>
      </c>
    </row>
    <row r="559" spans="1:7">
      <c r="A559">
        <v>1995</v>
      </c>
      <c r="B559" t="s">
        <v>49</v>
      </c>
      <c r="C559" s="7">
        <v>15206</v>
      </c>
      <c r="D559" s="5">
        <v>5256000</v>
      </c>
      <c r="E559">
        <f t="shared" si="24"/>
        <v>2.8930745814307458E-3</v>
      </c>
      <c r="F559">
        <f t="shared" si="25"/>
        <v>2.8930745814307457</v>
      </c>
      <c r="G559">
        <f t="shared" si="26"/>
        <v>1.0623198056239356</v>
      </c>
    </row>
    <row r="560" spans="1:7">
      <c r="A560">
        <v>1996</v>
      </c>
      <c r="B560" t="s">
        <v>49</v>
      </c>
      <c r="C560" s="7">
        <v>15626</v>
      </c>
      <c r="D560" s="5">
        <v>5320000</v>
      </c>
      <c r="E560">
        <f t="shared" si="24"/>
        <v>2.9372180451127821E-3</v>
      </c>
      <c r="F560">
        <f t="shared" si="25"/>
        <v>2.9372180451127821</v>
      </c>
      <c r="G560">
        <f t="shared" si="26"/>
        <v>1.0774628902209995</v>
      </c>
    </row>
    <row r="561" spans="1:7">
      <c r="A561">
        <v>1984</v>
      </c>
      <c r="B561" t="s">
        <v>50</v>
      </c>
      <c r="C561" s="7">
        <v>36682</v>
      </c>
      <c r="D561" s="5">
        <v>15989000</v>
      </c>
      <c r="E561">
        <f t="shared" si="24"/>
        <v>2.2942022640565387E-3</v>
      </c>
      <c r="F561">
        <f t="shared" si="25"/>
        <v>2.2942022640565387</v>
      </c>
      <c r="G561">
        <f t="shared" si="26"/>
        <v>0.83038518572555753</v>
      </c>
    </row>
    <row r="562" spans="1:7">
      <c r="A562">
        <v>1985</v>
      </c>
      <c r="B562" t="s">
        <v>50</v>
      </c>
      <c r="C562" s="7">
        <v>37532</v>
      </c>
      <c r="D562" s="5">
        <v>16370000</v>
      </c>
      <c r="E562">
        <f t="shared" si="24"/>
        <v>2.2927306047648135E-3</v>
      </c>
      <c r="F562">
        <f t="shared" si="25"/>
        <v>2.2927306047648135</v>
      </c>
      <c r="G562">
        <f t="shared" si="26"/>
        <v>0.82974351104475963</v>
      </c>
    </row>
    <row r="563" spans="1:7">
      <c r="A563">
        <v>1986</v>
      </c>
      <c r="B563" t="s">
        <v>50</v>
      </c>
      <c r="C563" s="7">
        <v>38534</v>
      </c>
      <c r="D563" s="5">
        <v>16682000</v>
      </c>
      <c r="E563">
        <f t="shared" si="24"/>
        <v>2.3099148783119528E-3</v>
      </c>
      <c r="F563">
        <f t="shared" si="25"/>
        <v>2.309914878311953</v>
      </c>
      <c r="G563">
        <f t="shared" si="26"/>
        <v>0.83721067463914833</v>
      </c>
    </row>
    <row r="564" spans="1:7">
      <c r="A564">
        <v>1987</v>
      </c>
      <c r="B564" t="s">
        <v>50</v>
      </c>
      <c r="C564" s="7">
        <v>38821</v>
      </c>
      <c r="D564" s="5">
        <v>16789000</v>
      </c>
      <c r="E564">
        <f t="shared" si="24"/>
        <v>2.3122878074930014E-3</v>
      </c>
      <c r="F564">
        <f t="shared" si="25"/>
        <v>2.3122878074930013</v>
      </c>
      <c r="G564">
        <f t="shared" si="26"/>
        <v>0.83823742727239037</v>
      </c>
    </row>
    <row r="565" spans="1:7">
      <c r="A565">
        <v>1988</v>
      </c>
      <c r="B565" t="s">
        <v>50</v>
      </c>
      <c r="C565" s="7">
        <v>40437</v>
      </c>
      <c r="D565" s="5">
        <v>16780000</v>
      </c>
      <c r="E565">
        <f t="shared" si="24"/>
        <v>2.4098331346841476E-3</v>
      </c>
      <c r="F565">
        <f t="shared" si="25"/>
        <v>2.4098331346841477</v>
      </c>
      <c r="G565">
        <f t="shared" si="26"/>
        <v>0.87955750638518215</v>
      </c>
    </row>
    <row r="566" spans="1:7">
      <c r="A566">
        <v>1989</v>
      </c>
      <c r="B566" t="s">
        <v>50</v>
      </c>
      <c r="C566" s="7">
        <v>44022</v>
      </c>
      <c r="D566" s="5">
        <v>16991000</v>
      </c>
      <c r="E566">
        <f t="shared" si="24"/>
        <v>2.5909010652698486E-3</v>
      </c>
      <c r="F566">
        <f t="shared" si="25"/>
        <v>2.5909010652698488</v>
      </c>
      <c r="G566">
        <f t="shared" si="26"/>
        <v>0.95200571685629054</v>
      </c>
    </row>
    <row r="567" spans="1:7">
      <c r="A567">
        <v>1990</v>
      </c>
      <c r="B567" t="s">
        <v>50</v>
      </c>
      <c r="C567" s="7">
        <v>50042</v>
      </c>
      <c r="D567" s="5">
        <v>16986510</v>
      </c>
      <c r="E567">
        <f t="shared" si="24"/>
        <v>2.9459847843965594E-3</v>
      </c>
      <c r="F567">
        <f t="shared" si="25"/>
        <v>2.9459847843965594</v>
      </c>
      <c r="G567">
        <f t="shared" si="26"/>
        <v>1.08044315319226</v>
      </c>
    </row>
    <row r="568" spans="1:7">
      <c r="A568">
        <v>1991</v>
      </c>
      <c r="B568" t="s">
        <v>50</v>
      </c>
      <c r="C568" s="7">
        <v>51677</v>
      </c>
      <c r="D568" s="5">
        <v>17349000</v>
      </c>
      <c r="E568">
        <f t="shared" si="24"/>
        <v>2.9786731223701655E-3</v>
      </c>
      <c r="F568">
        <f t="shared" si="25"/>
        <v>2.9786731223701657</v>
      </c>
      <c r="G568">
        <f t="shared" si="26"/>
        <v>1.0914779404096124</v>
      </c>
    </row>
    <row r="569" spans="1:7">
      <c r="A569">
        <v>1992</v>
      </c>
      <c r="B569" t="s">
        <v>50</v>
      </c>
      <c r="C569" s="7">
        <v>60467</v>
      </c>
      <c r="D569" s="5">
        <v>17656000</v>
      </c>
      <c r="E569">
        <f t="shared" si="24"/>
        <v>3.4247281377435433E-3</v>
      </c>
      <c r="F569">
        <f t="shared" si="25"/>
        <v>3.4247281377435432</v>
      </c>
      <c r="G569">
        <f t="shared" si="26"/>
        <v>1.2310220927224587</v>
      </c>
    </row>
    <row r="570" spans="1:7">
      <c r="A570">
        <v>1993</v>
      </c>
      <c r="B570" t="s">
        <v>50</v>
      </c>
      <c r="C570" s="7">
        <v>92013</v>
      </c>
      <c r="D570" s="5">
        <v>18031000</v>
      </c>
      <c r="E570">
        <f t="shared" si="24"/>
        <v>5.1030447562531193E-3</v>
      </c>
      <c r="F570">
        <f t="shared" si="25"/>
        <v>5.1030447562531194</v>
      </c>
      <c r="G570">
        <f t="shared" si="26"/>
        <v>1.6298373726201161</v>
      </c>
    </row>
    <row r="571" spans="1:7">
      <c r="A571">
        <v>1994</v>
      </c>
      <c r="B571" t="s">
        <v>50</v>
      </c>
      <c r="C571" s="7">
        <v>118195</v>
      </c>
      <c r="D571" s="5">
        <v>18378000</v>
      </c>
      <c r="E571">
        <f t="shared" si="24"/>
        <v>6.4313309391663947E-3</v>
      </c>
      <c r="F571">
        <f t="shared" si="25"/>
        <v>6.4313309391663944</v>
      </c>
      <c r="G571">
        <f t="shared" si="26"/>
        <v>1.8611815058141512</v>
      </c>
    </row>
    <row r="572" spans="1:7">
      <c r="A572">
        <v>1995</v>
      </c>
      <c r="B572" t="s">
        <v>50</v>
      </c>
      <c r="C572" s="7">
        <v>127766</v>
      </c>
      <c r="D572" s="5">
        <v>18724000</v>
      </c>
      <c r="E572">
        <f t="shared" si="24"/>
        <v>6.8236487929929498E-3</v>
      </c>
      <c r="F572">
        <f t="shared" si="25"/>
        <v>6.8236487929929499</v>
      </c>
      <c r="G572">
        <f t="shared" si="26"/>
        <v>1.9203943424219325</v>
      </c>
    </row>
    <row r="573" spans="1:7">
      <c r="A573">
        <v>1996</v>
      </c>
      <c r="B573" t="s">
        <v>50</v>
      </c>
      <c r="C573" s="7">
        <v>132383</v>
      </c>
      <c r="D573" s="5">
        <v>19128000</v>
      </c>
      <c r="E573">
        <f t="shared" si="24"/>
        <v>6.920901296528649E-3</v>
      </c>
      <c r="F573">
        <f t="shared" si="25"/>
        <v>6.9209012965286494</v>
      </c>
      <c r="G573">
        <f t="shared" si="26"/>
        <v>1.934546006311513</v>
      </c>
    </row>
    <row r="574" spans="1:7">
      <c r="A574">
        <v>1984</v>
      </c>
      <c r="B574" t="s">
        <v>51</v>
      </c>
      <c r="C574" s="7">
        <v>1504</v>
      </c>
      <c r="D574" s="5">
        <v>1652000</v>
      </c>
      <c r="E574">
        <f t="shared" si="24"/>
        <v>9.1041162227602907E-4</v>
      </c>
      <c r="F574">
        <f t="shared" si="25"/>
        <v>0.91041162227602912</v>
      </c>
      <c r="G574">
        <f t="shared" si="26"/>
        <v>-9.3858449571138175E-2</v>
      </c>
    </row>
    <row r="575" spans="1:7">
      <c r="A575">
        <v>1985</v>
      </c>
      <c r="B575" t="s">
        <v>51</v>
      </c>
      <c r="C575" s="7">
        <v>1633</v>
      </c>
      <c r="D575" s="5">
        <v>1645000</v>
      </c>
      <c r="E575">
        <f t="shared" si="24"/>
        <v>9.9270516717325221E-4</v>
      </c>
      <c r="F575">
        <f t="shared" si="25"/>
        <v>0.99270516717325219</v>
      </c>
      <c r="G575">
        <f t="shared" si="26"/>
        <v>-7.3215702290072449E-3</v>
      </c>
    </row>
    <row r="576" spans="1:7">
      <c r="A576">
        <v>1986</v>
      </c>
      <c r="B576" t="s">
        <v>51</v>
      </c>
      <c r="C576" s="7">
        <v>1776</v>
      </c>
      <c r="D576" s="5">
        <v>1665000</v>
      </c>
      <c r="E576">
        <f t="shared" si="24"/>
        <v>1.0666666666666667E-3</v>
      </c>
      <c r="F576">
        <f t="shared" si="25"/>
        <v>1.0666666666666667</v>
      </c>
      <c r="G576">
        <f t="shared" si="26"/>
        <v>6.4538521137571164E-2</v>
      </c>
    </row>
    <row r="577" spans="1:7">
      <c r="A577">
        <v>1987</v>
      </c>
      <c r="B577" t="s">
        <v>51</v>
      </c>
      <c r="C577" s="7">
        <v>1853</v>
      </c>
      <c r="D577" s="5">
        <v>1680000</v>
      </c>
      <c r="E577">
        <f t="shared" si="24"/>
        <v>1.1029761904761905E-3</v>
      </c>
      <c r="F577">
        <f t="shared" si="25"/>
        <v>1.1029761904761906</v>
      </c>
      <c r="G577">
        <f t="shared" si="26"/>
        <v>9.8012153888055245E-2</v>
      </c>
    </row>
    <row r="578" spans="1:7">
      <c r="A578">
        <v>1988</v>
      </c>
      <c r="B578" t="s">
        <v>51</v>
      </c>
      <c r="C578" s="7">
        <v>1961</v>
      </c>
      <c r="D578" s="5">
        <v>1691000</v>
      </c>
      <c r="E578">
        <f t="shared" ref="E578:E641" si="27">C578/D578</f>
        <v>1.1596688350088704E-3</v>
      </c>
      <c r="F578">
        <f t="shared" ref="F578:F641" si="28">E578*1000</f>
        <v>1.1596688350088704</v>
      </c>
      <c r="G578">
        <f t="shared" ref="G578:G641" si="29">LN(F578)</f>
        <v>0.14813447729776591</v>
      </c>
    </row>
    <row r="579" spans="1:7">
      <c r="A579">
        <v>1989</v>
      </c>
      <c r="B579" t="s">
        <v>51</v>
      </c>
      <c r="C579" s="7">
        <v>2394</v>
      </c>
      <c r="D579" s="5">
        <v>1707000</v>
      </c>
      <c r="E579">
        <f t="shared" si="27"/>
        <v>1.4024604569420035E-3</v>
      </c>
      <c r="F579">
        <f t="shared" si="28"/>
        <v>1.4024604569420034</v>
      </c>
      <c r="G579">
        <f t="shared" si="29"/>
        <v>0.33822816332347777</v>
      </c>
    </row>
    <row r="580" spans="1:7">
      <c r="A580">
        <v>1990</v>
      </c>
      <c r="B580" t="s">
        <v>51</v>
      </c>
      <c r="C580" s="7">
        <v>2496</v>
      </c>
      <c r="D580" s="5">
        <v>1722850</v>
      </c>
      <c r="E580">
        <f t="shared" si="27"/>
        <v>1.4487622253823607E-3</v>
      </c>
      <c r="F580">
        <f t="shared" si="28"/>
        <v>1.4487622253823607</v>
      </c>
      <c r="G580">
        <f t="shared" si="29"/>
        <v>0.37070955420903134</v>
      </c>
    </row>
    <row r="581" spans="1:7">
      <c r="A581">
        <v>1991</v>
      </c>
      <c r="B581" t="s">
        <v>51</v>
      </c>
      <c r="C581" s="7">
        <v>2625</v>
      </c>
      <c r="D581" s="5">
        <v>1770000</v>
      </c>
      <c r="E581">
        <f t="shared" si="27"/>
        <v>1.4830508474576272E-3</v>
      </c>
      <c r="F581">
        <f t="shared" si="28"/>
        <v>1.4830508474576272</v>
      </c>
      <c r="G581">
        <f t="shared" si="29"/>
        <v>0.3941013494578493</v>
      </c>
    </row>
    <row r="582" spans="1:7">
      <c r="A582">
        <v>1992</v>
      </c>
      <c r="B582" t="s">
        <v>51</v>
      </c>
      <c r="C582" s="7">
        <v>2699</v>
      </c>
      <c r="D582" s="5">
        <v>1813000</v>
      </c>
      <c r="E582">
        <f t="shared" si="27"/>
        <v>1.4886927744070602E-3</v>
      </c>
      <c r="F582">
        <f t="shared" si="28"/>
        <v>1.4886927744070602</v>
      </c>
      <c r="G582">
        <f t="shared" si="29"/>
        <v>0.39789840226315365</v>
      </c>
    </row>
    <row r="583" spans="1:7">
      <c r="A583">
        <v>1993</v>
      </c>
      <c r="B583" t="s">
        <v>51</v>
      </c>
      <c r="C583" s="7">
        <v>2888</v>
      </c>
      <c r="D583" s="5">
        <v>1860000</v>
      </c>
      <c r="E583">
        <f t="shared" si="27"/>
        <v>1.5526881720430107E-3</v>
      </c>
      <c r="F583">
        <f t="shared" si="28"/>
        <v>1.5526881720430106</v>
      </c>
      <c r="G583">
        <f t="shared" si="29"/>
        <v>0.43998773330546981</v>
      </c>
    </row>
    <row r="584" spans="1:7">
      <c r="A584">
        <v>1994</v>
      </c>
      <c r="B584" t="s">
        <v>51</v>
      </c>
      <c r="C584" s="7">
        <v>3045</v>
      </c>
      <c r="D584" s="5">
        <v>1908000</v>
      </c>
      <c r="E584">
        <f t="shared" si="27"/>
        <v>1.5959119496855346E-3</v>
      </c>
      <c r="F584">
        <f t="shared" si="28"/>
        <v>1.5959119496855347</v>
      </c>
      <c r="G584">
        <f t="shared" si="29"/>
        <v>0.46744532813576567</v>
      </c>
    </row>
    <row r="585" spans="1:7">
      <c r="A585">
        <v>1995</v>
      </c>
      <c r="B585" t="s">
        <v>51</v>
      </c>
      <c r="C585" s="7">
        <v>3471</v>
      </c>
      <c r="D585" s="5">
        <v>1951000</v>
      </c>
      <c r="E585">
        <f t="shared" si="27"/>
        <v>1.779087647360328E-3</v>
      </c>
      <c r="F585">
        <f t="shared" si="28"/>
        <v>1.7790876473603281</v>
      </c>
      <c r="G585">
        <f t="shared" si="29"/>
        <v>0.57610067523867514</v>
      </c>
    </row>
    <row r="586" spans="1:7">
      <c r="A586">
        <v>1996</v>
      </c>
      <c r="B586" t="s">
        <v>51</v>
      </c>
      <c r="C586" s="7">
        <v>4002</v>
      </c>
      <c r="D586" s="5">
        <v>2000000</v>
      </c>
      <c r="E586">
        <f t="shared" si="27"/>
        <v>2.0010000000000002E-3</v>
      </c>
      <c r="F586">
        <f t="shared" si="28"/>
        <v>2.0010000000000003</v>
      </c>
      <c r="G586">
        <f t="shared" si="29"/>
        <v>0.69364705560159656</v>
      </c>
    </row>
    <row r="587" spans="1:7">
      <c r="A587">
        <v>1984</v>
      </c>
      <c r="B587" t="s">
        <v>52</v>
      </c>
      <c r="C587" s="7">
        <v>501</v>
      </c>
      <c r="D587" s="5">
        <v>530000</v>
      </c>
      <c r="E587">
        <f t="shared" si="27"/>
        <v>9.4528301886792458E-4</v>
      </c>
      <c r="F587">
        <f t="shared" si="28"/>
        <v>0.94528301886792454</v>
      </c>
      <c r="G587">
        <f t="shared" si="29"/>
        <v>-5.6270905461302707E-2</v>
      </c>
    </row>
    <row r="588" spans="1:7">
      <c r="A588">
        <v>1985</v>
      </c>
      <c r="B588" t="s">
        <v>52</v>
      </c>
      <c r="C588" s="7">
        <v>677</v>
      </c>
      <c r="D588" s="5">
        <v>535000</v>
      </c>
      <c r="E588">
        <f t="shared" si="27"/>
        <v>1.2654205607476635E-3</v>
      </c>
      <c r="F588">
        <f t="shared" si="28"/>
        <v>1.2654205607476636</v>
      </c>
      <c r="G588">
        <f t="shared" si="29"/>
        <v>0.23540452601626852</v>
      </c>
    </row>
    <row r="589" spans="1:7">
      <c r="A589">
        <v>1986</v>
      </c>
      <c r="B589" t="s">
        <v>52</v>
      </c>
      <c r="C589" s="7">
        <v>697</v>
      </c>
      <c r="D589" s="5">
        <v>541000</v>
      </c>
      <c r="E589">
        <f t="shared" si="27"/>
        <v>1.288354898336414E-3</v>
      </c>
      <c r="F589">
        <f t="shared" si="28"/>
        <v>1.2883548983364139</v>
      </c>
      <c r="G589">
        <f t="shared" si="29"/>
        <v>0.25336613191404228</v>
      </c>
    </row>
    <row r="590" spans="1:7">
      <c r="A590">
        <v>1987</v>
      </c>
      <c r="B590" t="s">
        <v>52</v>
      </c>
      <c r="C590" s="7">
        <v>759</v>
      </c>
      <c r="D590" s="5">
        <v>548000</v>
      </c>
      <c r="E590">
        <f t="shared" si="27"/>
        <v>1.385036496350365E-3</v>
      </c>
      <c r="F590">
        <f t="shared" si="28"/>
        <v>1.385036496350365</v>
      </c>
      <c r="G590">
        <f t="shared" si="29"/>
        <v>0.32572649044761437</v>
      </c>
    </row>
    <row r="591" spans="1:7">
      <c r="A591">
        <v>1988</v>
      </c>
      <c r="B591" t="s">
        <v>52</v>
      </c>
      <c r="C591" s="7">
        <v>820</v>
      </c>
      <c r="D591" s="5">
        <v>556000</v>
      </c>
      <c r="E591">
        <f t="shared" si="27"/>
        <v>1.474820143884892E-3</v>
      </c>
      <c r="F591">
        <f t="shared" si="28"/>
        <v>1.474820143884892</v>
      </c>
      <c r="G591">
        <f t="shared" si="29"/>
        <v>0.38853604600771635</v>
      </c>
    </row>
    <row r="592" spans="1:7">
      <c r="A592">
        <v>1989</v>
      </c>
      <c r="B592" t="s">
        <v>52</v>
      </c>
      <c r="C592" s="7">
        <v>905</v>
      </c>
      <c r="D592" s="5">
        <v>567000</v>
      </c>
      <c r="E592">
        <f t="shared" si="27"/>
        <v>1.5961199294532628E-3</v>
      </c>
      <c r="F592">
        <f t="shared" si="28"/>
        <v>1.5961199294532629</v>
      </c>
      <c r="G592">
        <f t="shared" si="29"/>
        <v>0.46757563997217411</v>
      </c>
    </row>
    <row r="593" spans="1:7">
      <c r="A593">
        <v>1990</v>
      </c>
      <c r="B593" t="s">
        <v>52</v>
      </c>
      <c r="C593" s="7">
        <v>1049</v>
      </c>
      <c r="D593" s="5">
        <v>562758</v>
      </c>
      <c r="E593">
        <f t="shared" si="27"/>
        <v>1.8640339186648614E-3</v>
      </c>
      <c r="F593">
        <f t="shared" si="28"/>
        <v>1.8640339186648613</v>
      </c>
      <c r="G593">
        <f t="shared" si="29"/>
        <v>0.62274291280645799</v>
      </c>
    </row>
    <row r="594" spans="1:7">
      <c r="A594">
        <v>1991</v>
      </c>
      <c r="B594" t="s">
        <v>52</v>
      </c>
      <c r="C594" s="7">
        <v>1118</v>
      </c>
      <c r="D594" s="5">
        <v>567000</v>
      </c>
      <c r="E594">
        <f t="shared" si="27"/>
        <v>1.9717813051146386E-3</v>
      </c>
      <c r="F594">
        <f t="shared" si="28"/>
        <v>1.9717813051146384</v>
      </c>
      <c r="G594">
        <f t="shared" si="29"/>
        <v>0.67893734998729238</v>
      </c>
    </row>
    <row r="595" spans="1:7">
      <c r="A595">
        <v>1992</v>
      </c>
      <c r="B595" t="s">
        <v>52</v>
      </c>
      <c r="C595" s="7">
        <v>1254</v>
      </c>
      <c r="D595" s="5">
        <v>570000</v>
      </c>
      <c r="E595">
        <f t="shared" si="27"/>
        <v>2.2000000000000001E-3</v>
      </c>
      <c r="F595">
        <f t="shared" si="28"/>
        <v>2.2000000000000002</v>
      </c>
      <c r="G595">
        <f t="shared" si="29"/>
        <v>0.78845736036427028</v>
      </c>
    </row>
    <row r="596" spans="1:7">
      <c r="A596">
        <v>1993</v>
      </c>
      <c r="B596" t="s">
        <v>52</v>
      </c>
      <c r="C596" s="7">
        <v>1223</v>
      </c>
      <c r="D596" s="5">
        <v>576000</v>
      </c>
      <c r="E596">
        <f t="shared" si="27"/>
        <v>2.1232638888888889E-3</v>
      </c>
      <c r="F596">
        <f t="shared" si="28"/>
        <v>2.1232638888888888</v>
      </c>
      <c r="G596">
        <f t="shared" si="29"/>
        <v>0.7529544749912811</v>
      </c>
    </row>
    <row r="597" spans="1:7">
      <c r="A597">
        <v>1994</v>
      </c>
      <c r="B597" t="s">
        <v>52</v>
      </c>
      <c r="C597" s="7">
        <v>1301</v>
      </c>
      <c r="D597" s="5">
        <v>580000</v>
      </c>
      <c r="E597">
        <f t="shared" si="27"/>
        <v>2.2431034482758619E-3</v>
      </c>
      <c r="F597">
        <f t="shared" si="28"/>
        <v>2.2431034482758618</v>
      </c>
      <c r="G597">
        <f t="shared" si="29"/>
        <v>0.80786037497204011</v>
      </c>
    </row>
    <row r="598" spans="1:7">
      <c r="A598">
        <v>1995</v>
      </c>
      <c r="B598" t="s">
        <v>52</v>
      </c>
      <c r="C598" s="7">
        <v>1279</v>
      </c>
      <c r="D598" s="5">
        <v>585000</v>
      </c>
      <c r="E598">
        <f t="shared" si="27"/>
        <v>2.1863247863247864E-3</v>
      </c>
      <c r="F598">
        <f t="shared" si="28"/>
        <v>2.1863247863247866</v>
      </c>
      <c r="G598">
        <f t="shared" si="29"/>
        <v>0.78222195434698627</v>
      </c>
    </row>
    <row r="599" spans="1:7">
      <c r="A599">
        <v>1996</v>
      </c>
      <c r="B599" t="s">
        <v>52</v>
      </c>
      <c r="C599" s="7">
        <v>1119</v>
      </c>
      <c r="D599" s="5">
        <v>589000</v>
      </c>
      <c r="E599">
        <f t="shared" si="27"/>
        <v>1.899830220713073E-3</v>
      </c>
      <c r="F599">
        <f t="shared" si="28"/>
        <v>1.8998302207130731</v>
      </c>
      <c r="G599">
        <f t="shared" si="29"/>
        <v>0.64176452466033851</v>
      </c>
    </row>
    <row r="600" spans="1:7">
      <c r="A600">
        <v>1984</v>
      </c>
      <c r="B600" t="s">
        <v>53</v>
      </c>
      <c r="C600" s="7">
        <v>10839</v>
      </c>
      <c r="D600" s="5">
        <v>5636000</v>
      </c>
      <c r="E600">
        <f t="shared" si="27"/>
        <v>1.9231724627395315E-3</v>
      </c>
      <c r="F600">
        <f t="shared" si="28"/>
        <v>1.9231724627395315</v>
      </c>
      <c r="G600">
        <f t="shared" si="29"/>
        <v>0.65397614679717897</v>
      </c>
    </row>
    <row r="601" spans="1:7">
      <c r="A601">
        <v>1985</v>
      </c>
      <c r="B601" t="s">
        <v>53</v>
      </c>
      <c r="C601" s="7">
        <v>12073</v>
      </c>
      <c r="D601" s="5">
        <v>5706000</v>
      </c>
      <c r="E601">
        <f t="shared" si="27"/>
        <v>2.1158429723098491E-3</v>
      </c>
      <c r="F601">
        <f t="shared" si="28"/>
        <v>2.1158429723098493</v>
      </c>
      <c r="G601">
        <f t="shared" si="29"/>
        <v>0.74945330155894208</v>
      </c>
    </row>
    <row r="602" spans="1:7">
      <c r="A602">
        <v>1986</v>
      </c>
      <c r="B602" t="s">
        <v>53</v>
      </c>
      <c r="C602" s="7">
        <v>12930</v>
      </c>
      <c r="D602" s="5">
        <v>5787000</v>
      </c>
      <c r="E602">
        <f t="shared" si="27"/>
        <v>2.2343182996371175E-3</v>
      </c>
      <c r="F602">
        <f t="shared" si="28"/>
        <v>2.2343182996371174</v>
      </c>
      <c r="G602">
        <f t="shared" si="29"/>
        <v>0.8039361701920642</v>
      </c>
    </row>
    <row r="603" spans="1:7">
      <c r="A603">
        <v>1987</v>
      </c>
      <c r="B603" t="s">
        <v>53</v>
      </c>
      <c r="C603" s="7">
        <v>13321</v>
      </c>
      <c r="D603" s="5">
        <v>5904000</v>
      </c>
      <c r="E603">
        <f t="shared" si="27"/>
        <v>2.2562669376693769E-3</v>
      </c>
      <c r="F603">
        <f t="shared" si="28"/>
        <v>2.2562669376693769</v>
      </c>
      <c r="G603">
        <f t="shared" si="29"/>
        <v>0.81371165007115442</v>
      </c>
    </row>
    <row r="604" spans="1:7">
      <c r="A604">
        <v>1988</v>
      </c>
      <c r="B604" t="s">
        <v>53</v>
      </c>
      <c r="C604" s="7">
        <v>14184</v>
      </c>
      <c r="D604" s="5">
        <v>5996000</v>
      </c>
      <c r="E604">
        <f t="shared" si="27"/>
        <v>2.3655770513675784E-3</v>
      </c>
      <c r="F604">
        <f t="shared" si="28"/>
        <v>2.3655770513675782</v>
      </c>
      <c r="G604">
        <f t="shared" si="29"/>
        <v>0.86102198853155543</v>
      </c>
    </row>
    <row r="605" spans="1:7">
      <c r="A605">
        <v>1989</v>
      </c>
      <c r="B605" t="s">
        <v>53</v>
      </c>
      <c r="C605" s="7">
        <v>16477</v>
      </c>
      <c r="D605" s="5">
        <v>6098000</v>
      </c>
      <c r="E605">
        <f t="shared" si="27"/>
        <v>2.7020334535913415E-3</v>
      </c>
      <c r="F605">
        <f t="shared" si="28"/>
        <v>2.7020334535913415</v>
      </c>
      <c r="G605">
        <f t="shared" si="29"/>
        <v>0.99400462050923133</v>
      </c>
    </row>
    <row r="606" spans="1:7">
      <c r="A606">
        <v>1990</v>
      </c>
      <c r="B606" t="s">
        <v>53</v>
      </c>
      <c r="C606" s="7">
        <v>17593</v>
      </c>
      <c r="D606" s="5">
        <v>6187358</v>
      </c>
      <c r="E606">
        <f t="shared" si="27"/>
        <v>2.843378385411027E-3</v>
      </c>
      <c r="F606">
        <f t="shared" si="28"/>
        <v>2.8433783854110271</v>
      </c>
      <c r="G606">
        <f t="shared" si="29"/>
        <v>1.0449929175203936</v>
      </c>
    </row>
    <row r="607" spans="1:7">
      <c r="A607">
        <v>1991</v>
      </c>
      <c r="B607" t="s">
        <v>53</v>
      </c>
      <c r="C607" s="7">
        <v>19829</v>
      </c>
      <c r="D607" s="5">
        <v>6286000</v>
      </c>
      <c r="E607">
        <f t="shared" si="27"/>
        <v>3.1544702513522111E-3</v>
      </c>
      <c r="F607">
        <f t="shared" si="28"/>
        <v>3.1544702513522109</v>
      </c>
      <c r="G607">
        <f t="shared" si="29"/>
        <v>1.1488205742412925</v>
      </c>
    </row>
    <row r="608" spans="1:7">
      <c r="A608">
        <v>1992</v>
      </c>
      <c r="B608" t="s">
        <v>53</v>
      </c>
      <c r="C608" s="7">
        <v>21199</v>
      </c>
      <c r="D608" s="5">
        <v>6377000</v>
      </c>
      <c r="E608">
        <f t="shared" si="27"/>
        <v>3.3242904186921748E-3</v>
      </c>
      <c r="F608">
        <f t="shared" si="28"/>
        <v>3.3242904186921747</v>
      </c>
      <c r="G608">
        <f t="shared" si="29"/>
        <v>1.2012562434209808</v>
      </c>
    </row>
    <row r="609" spans="1:7">
      <c r="A609">
        <v>1993</v>
      </c>
      <c r="B609" t="s">
        <v>53</v>
      </c>
      <c r="C609" s="7">
        <v>22850</v>
      </c>
      <c r="D609" s="5">
        <v>6491000</v>
      </c>
      <c r="E609">
        <f t="shared" si="27"/>
        <v>3.5202588199044829E-3</v>
      </c>
      <c r="F609">
        <f t="shared" si="28"/>
        <v>3.5202588199044831</v>
      </c>
      <c r="G609">
        <f t="shared" si="29"/>
        <v>1.2585345152888823</v>
      </c>
    </row>
    <row r="610" spans="1:7">
      <c r="A610">
        <v>1994</v>
      </c>
      <c r="B610" t="s">
        <v>53</v>
      </c>
      <c r="C610" s="7">
        <v>26968</v>
      </c>
      <c r="D610" s="5">
        <v>6552000</v>
      </c>
      <c r="E610">
        <f t="shared" si="27"/>
        <v>4.1159951159951162E-3</v>
      </c>
      <c r="F610">
        <f t="shared" si="28"/>
        <v>4.1159951159951165</v>
      </c>
      <c r="G610">
        <f t="shared" si="29"/>
        <v>1.4148806313809914</v>
      </c>
    </row>
    <row r="611" spans="1:7">
      <c r="A611">
        <v>1995</v>
      </c>
      <c r="B611" t="s">
        <v>53</v>
      </c>
      <c r="C611" s="7">
        <v>27415</v>
      </c>
      <c r="D611" s="5">
        <v>6618000</v>
      </c>
      <c r="E611">
        <f t="shared" si="27"/>
        <v>4.1424901783016013E-3</v>
      </c>
      <c r="F611">
        <f t="shared" si="28"/>
        <v>4.1424901783016015</v>
      </c>
      <c r="G611">
        <f t="shared" si="29"/>
        <v>1.4212970993565912</v>
      </c>
    </row>
    <row r="612" spans="1:7">
      <c r="A612">
        <v>1996</v>
      </c>
      <c r="B612" t="s">
        <v>53</v>
      </c>
      <c r="C612" s="7">
        <v>27655</v>
      </c>
      <c r="D612" s="5">
        <v>6675000</v>
      </c>
      <c r="E612">
        <f t="shared" si="27"/>
        <v>4.143071161048689E-3</v>
      </c>
      <c r="F612">
        <f t="shared" si="28"/>
        <v>4.143071161048689</v>
      </c>
      <c r="G612">
        <f t="shared" si="29"/>
        <v>1.4214373391603281</v>
      </c>
    </row>
    <row r="613" spans="1:7">
      <c r="A613">
        <v>1984</v>
      </c>
      <c r="B613" t="s">
        <v>54</v>
      </c>
      <c r="C613" s="7">
        <v>6821</v>
      </c>
      <c r="D613" s="5">
        <v>4349000</v>
      </c>
      <c r="E613">
        <f t="shared" si="27"/>
        <v>1.568406530236836E-3</v>
      </c>
      <c r="F613">
        <f t="shared" si="28"/>
        <v>1.568406530236836</v>
      </c>
      <c r="G613">
        <f t="shared" si="29"/>
        <v>0.45006015505708086</v>
      </c>
    </row>
    <row r="614" spans="1:7">
      <c r="A614">
        <v>1985</v>
      </c>
      <c r="B614" t="s">
        <v>54</v>
      </c>
      <c r="C614" s="7">
        <v>6919</v>
      </c>
      <c r="D614" s="5">
        <v>4409000</v>
      </c>
      <c r="E614">
        <f t="shared" si="27"/>
        <v>1.5692900884554321E-3</v>
      </c>
      <c r="F614">
        <f t="shared" si="28"/>
        <v>1.5692900884554322</v>
      </c>
      <c r="G614">
        <f t="shared" si="29"/>
        <v>0.45062334414087352</v>
      </c>
    </row>
    <row r="615" spans="1:7">
      <c r="A615">
        <v>1986</v>
      </c>
      <c r="B615" t="s">
        <v>54</v>
      </c>
      <c r="C615" s="7">
        <v>6603</v>
      </c>
      <c r="D615" s="5">
        <v>4463000</v>
      </c>
      <c r="E615">
        <f t="shared" si="27"/>
        <v>1.4794980954514901E-3</v>
      </c>
      <c r="F615">
        <f t="shared" si="28"/>
        <v>1.47949809545149</v>
      </c>
      <c r="G615">
        <f t="shared" si="29"/>
        <v>0.39170290556530146</v>
      </c>
    </row>
    <row r="616" spans="1:7">
      <c r="A616">
        <v>1987</v>
      </c>
      <c r="B616" t="s">
        <v>54</v>
      </c>
      <c r="C616" s="7">
        <v>6131</v>
      </c>
      <c r="D616" s="5">
        <v>4538000</v>
      </c>
      <c r="E616">
        <f t="shared" si="27"/>
        <v>1.3510356985456148E-3</v>
      </c>
      <c r="F616">
        <f t="shared" si="28"/>
        <v>1.3510356985456149</v>
      </c>
      <c r="G616">
        <f t="shared" si="29"/>
        <v>0.30087148242290096</v>
      </c>
    </row>
    <row r="617" spans="1:7">
      <c r="A617">
        <v>1988</v>
      </c>
      <c r="B617" t="s">
        <v>54</v>
      </c>
      <c r="C617" s="7">
        <v>5816</v>
      </c>
      <c r="D617" s="5">
        <v>4619000</v>
      </c>
      <c r="E617">
        <f t="shared" si="27"/>
        <v>1.2591470015154795E-3</v>
      </c>
      <c r="F617">
        <f t="shared" si="28"/>
        <v>1.2591470015154795</v>
      </c>
      <c r="G617">
        <f t="shared" si="29"/>
        <v>0.2304345087827499</v>
      </c>
    </row>
    <row r="618" spans="1:7">
      <c r="A618">
        <v>1989</v>
      </c>
      <c r="B618" t="s">
        <v>54</v>
      </c>
      <c r="C618" s="7">
        <v>6928</v>
      </c>
      <c r="D618" s="5">
        <v>4761000</v>
      </c>
      <c r="E618">
        <f t="shared" si="27"/>
        <v>1.4551564797311489E-3</v>
      </c>
      <c r="F618">
        <f t="shared" si="28"/>
        <v>1.4551564797311489</v>
      </c>
      <c r="G618">
        <f t="shared" si="29"/>
        <v>0.37511344104775235</v>
      </c>
    </row>
    <row r="619" spans="1:7">
      <c r="A619">
        <v>1990</v>
      </c>
      <c r="B619" t="s">
        <v>54</v>
      </c>
      <c r="C619" s="7">
        <v>7995</v>
      </c>
      <c r="D619" s="5">
        <v>4866692</v>
      </c>
      <c r="E619">
        <f t="shared" si="27"/>
        <v>1.6427996676181686E-3</v>
      </c>
      <c r="F619">
        <f t="shared" si="28"/>
        <v>1.6427996676181686</v>
      </c>
      <c r="G619">
        <f t="shared" si="29"/>
        <v>0.49640190077383295</v>
      </c>
    </row>
    <row r="620" spans="1:7">
      <c r="A620">
        <v>1991</v>
      </c>
      <c r="B620" t="s">
        <v>54</v>
      </c>
      <c r="C620" s="7">
        <v>9156</v>
      </c>
      <c r="D620" s="5">
        <v>5018000</v>
      </c>
      <c r="E620">
        <f t="shared" si="27"/>
        <v>1.8246313272220008E-3</v>
      </c>
      <c r="F620">
        <f t="shared" si="28"/>
        <v>1.8246313272220007</v>
      </c>
      <c r="G620">
        <f t="shared" si="29"/>
        <v>0.60137795414608963</v>
      </c>
    </row>
    <row r="621" spans="1:7">
      <c r="A621">
        <v>1992</v>
      </c>
      <c r="B621" t="s">
        <v>54</v>
      </c>
      <c r="C621" s="7">
        <v>9959</v>
      </c>
      <c r="D621" s="5">
        <v>5136000</v>
      </c>
      <c r="E621">
        <f t="shared" si="27"/>
        <v>1.9390576323987539E-3</v>
      </c>
      <c r="F621">
        <f t="shared" si="28"/>
        <v>1.9390576323987538</v>
      </c>
      <c r="G621">
        <f t="shared" si="29"/>
        <v>0.66220209856184242</v>
      </c>
    </row>
    <row r="622" spans="1:7">
      <c r="A622">
        <v>1993</v>
      </c>
      <c r="B622" t="s">
        <v>54</v>
      </c>
      <c r="C622" s="7">
        <v>10419</v>
      </c>
      <c r="D622" s="5">
        <v>5255000</v>
      </c>
      <c r="E622">
        <f t="shared" si="27"/>
        <v>1.9826831588962892E-3</v>
      </c>
      <c r="F622">
        <f t="shared" si="28"/>
        <v>1.9826831588962892</v>
      </c>
      <c r="G622">
        <f t="shared" si="29"/>
        <v>0.68445105810113216</v>
      </c>
    </row>
    <row r="623" spans="1:7">
      <c r="A623">
        <v>1994</v>
      </c>
      <c r="B623" t="s">
        <v>54</v>
      </c>
      <c r="C623" s="7">
        <v>10833</v>
      </c>
      <c r="D623" s="5">
        <v>5343000</v>
      </c>
      <c r="E623">
        <f t="shared" si="27"/>
        <v>2.0275126333520496E-3</v>
      </c>
      <c r="F623">
        <f t="shared" si="28"/>
        <v>2.0275126333520497</v>
      </c>
      <c r="G623">
        <f t="shared" si="29"/>
        <v>0.70680973798779623</v>
      </c>
    </row>
    <row r="624" spans="1:7">
      <c r="A624">
        <v>1995</v>
      </c>
      <c r="B624" t="s">
        <v>54</v>
      </c>
      <c r="C624" s="7">
        <v>11608</v>
      </c>
      <c r="D624" s="5">
        <v>5431000</v>
      </c>
      <c r="E624">
        <f t="shared" si="27"/>
        <v>2.1373596022831892E-3</v>
      </c>
      <c r="F624">
        <f t="shared" si="28"/>
        <v>2.1373596022831891</v>
      </c>
      <c r="G624">
        <f t="shared" si="29"/>
        <v>0.75957123652917846</v>
      </c>
    </row>
    <row r="625" spans="1:7">
      <c r="A625">
        <v>1996</v>
      </c>
      <c r="B625" t="s">
        <v>54</v>
      </c>
      <c r="C625" s="7">
        <v>12527</v>
      </c>
      <c r="D625" s="5">
        <v>5533000</v>
      </c>
      <c r="E625">
        <f t="shared" si="27"/>
        <v>2.2640520513283933E-3</v>
      </c>
      <c r="F625">
        <f t="shared" si="28"/>
        <v>2.264052051328393</v>
      </c>
      <c r="G625">
        <f t="shared" si="29"/>
        <v>0.81715615094608207</v>
      </c>
    </row>
    <row r="626" spans="1:7">
      <c r="A626">
        <v>1984</v>
      </c>
      <c r="B626" t="s">
        <v>55</v>
      </c>
      <c r="C626" s="7">
        <v>1579</v>
      </c>
      <c r="D626" s="5">
        <v>1952000</v>
      </c>
      <c r="E626">
        <f t="shared" si="27"/>
        <v>8.0891393442622951E-4</v>
      </c>
      <c r="F626">
        <f t="shared" si="28"/>
        <v>0.8089139344262295</v>
      </c>
      <c r="G626">
        <f t="shared" si="29"/>
        <v>-0.21206275271739572</v>
      </c>
    </row>
    <row r="627" spans="1:7">
      <c r="A627">
        <v>1985</v>
      </c>
      <c r="B627" t="s">
        <v>55</v>
      </c>
      <c r="C627" s="7">
        <v>1725</v>
      </c>
      <c r="D627" s="5">
        <v>1936000</v>
      </c>
      <c r="E627">
        <f t="shared" si="27"/>
        <v>8.9101239669421486E-4</v>
      </c>
      <c r="F627">
        <f t="shared" si="28"/>
        <v>0.89101239669421484</v>
      </c>
      <c r="G627">
        <f t="shared" si="29"/>
        <v>-0.11539693837106224</v>
      </c>
    </row>
    <row r="628" spans="1:7">
      <c r="A628">
        <v>1986</v>
      </c>
      <c r="B628" t="s">
        <v>55</v>
      </c>
      <c r="C628" s="7">
        <v>1472</v>
      </c>
      <c r="D628" s="5">
        <v>1919000</v>
      </c>
      <c r="E628">
        <f t="shared" si="27"/>
        <v>7.6706618030224075E-4</v>
      </c>
      <c r="F628">
        <f t="shared" si="28"/>
        <v>0.76706618030224072</v>
      </c>
      <c r="G628">
        <f t="shared" si="29"/>
        <v>-0.26518219671887838</v>
      </c>
    </row>
    <row r="629" spans="1:7">
      <c r="A629">
        <v>1987</v>
      </c>
      <c r="B629" t="s">
        <v>55</v>
      </c>
      <c r="C629" s="7">
        <v>1449</v>
      </c>
      <c r="D629" s="5">
        <v>1897000</v>
      </c>
      <c r="E629">
        <f t="shared" si="27"/>
        <v>7.6383763837638372E-4</v>
      </c>
      <c r="F629">
        <f t="shared" si="28"/>
        <v>0.76383763837638374</v>
      </c>
      <c r="G629">
        <f t="shared" si="29"/>
        <v>-0.26940002761433185</v>
      </c>
    </row>
    <row r="630" spans="1:7">
      <c r="A630">
        <v>1988</v>
      </c>
      <c r="B630" t="s">
        <v>55</v>
      </c>
      <c r="C630" s="7">
        <v>1455</v>
      </c>
      <c r="D630" s="5">
        <v>1884000</v>
      </c>
      <c r="E630">
        <f t="shared" si="27"/>
        <v>7.7229299363057327E-4</v>
      </c>
      <c r="F630">
        <f t="shared" si="28"/>
        <v>0.77229299363057324</v>
      </c>
      <c r="G630">
        <f t="shared" si="29"/>
        <v>-0.2583912755307155</v>
      </c>
    </row>
    <row r="631" spans="1:7">
      <c r="A631">
        <v>1989</v>
      </c>
      <c r="B631" t="s">
        <v>55</v>
      </c>
      <c r="C631" s="7">
        <v>1536</v>
      </c>
      <c r="D631" s="5">
        <v>1857000</v>
      </c>
      <c r="E631">
        <f t="shared" si="27"/>
        <v>8.2714054927302103E-4</v>
      </c>
      <c r="F631">
        <f t="shared" si="28"/>
        <v>0.82714054927302105</v>
      </c>
      <c r="G631">
        <f t="shared" si="29"/>
        <v>-0.18978064764508826</v>
      </c>
    </row>
    <row r="632" spans="1:7">
      <c r="A632">
        <v>1990</v>
      </c>
      <c r="B632" t="s">
        <v>55</v>
      </c>
      <c r="C632" s="7">
        <v>1565</v>
      </c>
      <c r="D632" s="5">
        <v>1793477</v>
      </c>
      <c r="E632">
        <f t="shared" si="27"/>
        <v>8.7260667407499509E-4</v>
      </c>
      <c r="F632">
        <f t="shared" si="28"/>
        <v>0.87260667407499515</v>
      </c>
      <c r="G632">
        <f t="shared" si="29"/>
        <v>-0.13627036982887356</v>
      </c>
    </row>
    <row r="633" spans="1:7">
      <c r="A633">
        <v>1991</v>
      </c>
      <c r="B633" t="s">
        <v>55</v>
      </c>
      <c r="C633" s="7">
        <v>1502</v>
      </c>
      <c r="D633" s="5">
        <v>1801000</v>
      </c>
      <c r="E633">
        <f t="shared" si="27"/>
        <v>8.3398112159911155E-4</v>
      </c>
      <c r="F633">
        <f t="shared" si="28"/>
        <v>0.83398112159911153</v>
      </c>
      <c r="G633">
        <f t="shared" si="29"/>
        <v>-0.18154451285187612</v>
      </c>
    </row>
    <row r="634" spans="1:7">
      <c r="A634">
        <v>1992</v>
      </c>
      <c r="B634" t="s">
        <v>55</v>
      </c>
      <c r="C634" s="7">
        <v>1674</v>
      </c>
      <c r="D634" s="5">
        <v>1812000</v>
      </c>
      <c r="E634">
        <f t="shared" si="27"/>
        <v>9.2384105960264899E-4</v>
      </c>
      <c r="F634">
        <f t="shared" si="28"/>
        <v>0.92384105960264895</v>
      </c>
      <c r="G634">
        <f t="shared" si="29"/>
        <v>-7.9215235553504071E-2</v>
      </c>
    </row>
    <row r="635" spans="1:7">
      <c r="A635">
        <v>1993</v>
      </c>
      <c r="B635" t="s">
        <v>55</v>
      </c>
      <c r="C635" s="7">
        <v>1805</v>
      </c>
      <c r="D635" s="5">
        <v>1820000</v>
      </c>
      <c r="E635">
        <f t="shared" si="27"/>
        <v>9.9175824175824182E-4</v>
      </c>
      <c r="F635">
        <f t="shared" si="28"/>
        <v>0.99175824175824179</v>
      </c>
      <c r="G635">
        <f t="shared" si="29"/>
        <v>-8.2759093038597097E-3</v>
      </c>
    </row>
    <row r="636" spans="1:7">
      <c r="A636">
        <v>1994</v>
      </c>
      <c r="B636" t="s">
        <v>55</v>
      </c>
      <c r="C636" s="7">
        <v>2332</v>
      </c>
      <c r="D636" s="5">
        <v>1822000</v>
      </c>
      <c r="E636">
        <f t="shared" si="27"/>
        <v>1.2799121844127334E-3</v>
      </c>
      <c r="F636">
        <f t="shared" si="28"/>
        <v>1.2799121844127335</v>
      </c>
      <c r="G636">
        <f t="shared" si="29"/>
        <v>0.24679146965047952</v>
      </c>
    </row>
    <row r="637" spans="1:7">
      <c r="A637">
        <v>1995</v>
      </c>
      <c r="B637" t="s">
        <v>55</v>
      </c>
      <c r="C637" s="7">
        <v>2512</v>
      </c>
      <c r="D637" s="5">
        <v>1828000</v>
      </c>
      <c r="E637">
        <f t="shared" si="27"/>
        <v>1.3741794310722102E-3</v>
      </c>
      <c r="F637">
        <f t="shared" si="28"/>
        <v>1.3741794310722102</v>
      </c>
      <c r="G637">
        <f t="shared" si="29"/>
        <v>0.31785677557399405</v>
      </c>
    </row>
    <row r="638" spans="1:7">
      <c r="A638">
        <v>1996</v>
      </c>
      <c r="B638" t="s">
        <v>55</v>
      </c>
      <c r="C638" s="7">
        <v>2749</v>
      </c>
      <c r="D638" s="5">
        <v>1826000</v>
      </c>
      <c r="E638">
        <f t="shared" si="27"/>
        <v>1.5054764512595837E-3</v>
      </c>
      <c r="F638">
        <f t="shared" si="28"/>
        <v>1.5054764512595837</v>
      </c>
      <c r="G638">
        <f t="shared" si="29"/>
        <v>0.40910942701033193</v>
      </c>
    </row>
    <row r="639" spans="1:7">
      <c r="A639">
        <v>1984</v>
      </c>
      <c r="B639" t="s">
        <v>56</v>
      </c>
      <c r="C639" s="7">
        <v>4974</v>
      </c>
      <c r="D639" s="5">
        <v>4766000</v>
      </c>
      <c r="E639">
        <f t="shared" si="27"/>
        <v>1.0436424674779689E-3</v>
      </c>
      <c r="F639">
        <f t="shared" si="28"/>
        <v>1.043642467477969</v>
      </c>
      <c r="G639">
        <f t="shared" si="29"/>
        <v>4.271696670466256E-2</v>
      </c>
    </row>
    <row r="640" spans="1:7">
      <c r="A640">
        <v>1985</v>
      </c>
      <c r="B640" t="s">
        <v>56</v>
      </c>
      <c r="C640" s="7">
        <v>5425</v>
      </c>
      <c r="D640" s="5">
        <v>4775000</v>
      </c>
      <c r="E640">
        <f t="shared" si="27"/>
        <v>1.1361256544502618E-3</v>
      </c>
      <c r="F640">
        <f t="shared" si="28"/>
        <v>1.1361256544502618</v>
      </c>
      <c r="G640">
        <f t="shared" si="29"/>
        <v>0.1276239254938297</v>
      </c>
    </row>
    <row r="641" spans="1:7">
      <c r="A641">
        <v>1986</v>
      </c>
      <c r="B641" t="s">
        <v>56</v>
      </c>
      <c r="C641" s="7">
        <v>5736</v>
      </c>
      <c r="D641" s="5">
        <v>4785000</v>
      </c>
      <c r="E641">
        <f t="shared" si="27"/>
        <v>1.1987460815047022E-3</v>
      </c>
      <c r="F641">
        <f t="shared" si="28"/>
        <v>1.1987460815047022</v>
      </c>
      <c r="G641">
        <f t="shared" si="29"/>
        <v>0.18127607839240165</v>
      </c>
    </row>
    <row r="642" spans="1:7">
      <c r="A642">
        <v>1987</v>
      </c>
      <c r="B642" t="s">
        <v>56</v>
      </c>
      <c r="C642" s="7">
        <v>6143</v>
      </c>
      <c r="D642" s="5">
        <v>4807000</v>
      </c>
      <c r="E642">
        <f t="shared" ref="E642:E664" si="30">C642/D642</f>
        <v>1.2779280216351154E-3</v>
      </c>
      <c r="F642">
        <f t="shared" ref="F642:F664" si="31">E642*1000</f>
        <v>1.2779280216351154</v>
      </c>
      <c r="G642">
        <f t="shared" ref="G642:G664" si="32">LN(F642)</f>
        <v>0.24524003326996668</v>
      </c>
    </row>
    <row r="643" spans="1:7">
      <c r="A643">
        <v>1988</v>
      </c>
      <c r="B643" t="s">
        <v>56</v>
      </c>
      <c r="C643" s="7">
        <v>6353</v>
      </c>
      <c r="D643" s="5">
        <v>4858000</v>
      </c>
      <c r="E643">
        <f t="shared" si="30"/>
        <v>1.3077398106216549E-3</v>
      </c>
      <c r="F643">
        <f t="shared" si="31"/>
        <v>1.3077398106216549</v>
      </c>
      <c r="G643">
        <f t="shared" si="32"/>
        <v>0.26830031170441537</v>
      </c>
    </row>
    <row r="644" spans="1:7">
      <c r="A644">
        <v>1989</v>
      </c>
      <c r="B644" t="s">
        <v>56</v>
      </c>
      <c r="C644" s="7">
        <v>6788</v>
      </c>
      <c r="D644" s="5">
        <v>4867000</v>
      </c>
      <c r="E644">
        <f t="shared" si="30"/>
        <v>1.3946989932196426E-3</v>
      </c>
      <c r="F644">
        <f t="shared" si="31"/>
        <v>1.3946989932196425</v>
      </c>
      <c r="G644">
        <f t="shared" si="32"/>
        <v>0.33267861652066266</v>
      </c>
    </row>
    <row r="645" spans="1:7">
      <c r="A645">
        <v>1990</v>
      </c>
      <c r="B645" t="s">
        <v>56</v>
      </c>
      <c r="C645" s="7">
        <v>7465</v>
      </c>
      <c r="D645" s="5">
        <v>4891769</v>
      </c>
      <c r="E645">
        <f t="shared" si="30"/>
        <v>1.5260328114430587E-3</v>
      </c>
      <c r="F645">
        <f t="shared" si="31"/>
        <v>1.5260328114430586</v>
      </c>
      <c r="G645">
        <f t="shared" si="32"/>
        <v>0.42267143423206499</v>
      </c>
    </row>
    <row r="646" spans="1:7">
      <c r="A646">
        <v>1991</v>
      </c>
      <c r="B646" t="s">
        <v>56</v>
      </c>
      <c r="C646" s="7">
        <v>7854</v>
      </c>
      <c r="D646" s="5">
        <v>4955000</v>
      </c>
      <c r="E646">
        <f t="shared" si="30"/>
        <v>1.5850655903128154E-3</v>
      </c>
      <c r="F646">
        <f t="shared" si="31"/>
        <v>1.5850655903128155</v>
      </c>
      <c r="G646">
        <f t="shared" si="32"/>
        <v>0.46062578837386664</v>
      </c>
    </row>
    <row r="647" spans="1:7">
      <c r="A647">
        <v>1992</v>
      </c>
      <c r="B647" t="s">
        <v>56</v>
      </c>
      <c r="C647" s="7">
        <v>8191</v>
      </c>
      <c r="D647" s="5">
        <v>5007000</v>
      </c>
      <c r="E647">
        <f t="shared" si="30"/>
        <v>1.6359097263830638E-3</v>
      </c>
      <c r="F647">
        <f t="shared" si="31"/>
        <v>1.6359097263830638</v>
      </c>
      <c r="G647">
        <f t="shared" si="32"/>
        <v>0.49219905718565732</v>
      </c>
    </row>
    <row r="648" spans="1:7">
      <c r="A648">
        <v>1993</v>
      </c>
      <c r="B648" t="s">
        <v>56</v>
      </c>
      <c r="C648" s="7">
        <v>8781</v>
      </c>
      <c r="D648" s="5">
        <v>5038000</v>
      </c>
      <c r="E648">
        <f t="shared" si="30"/>
        <v>1.7429535529972211E-3</v>
      </c>
      <c r="F648">
        <f t="shared" si="31"/>
        <v>1.7429535529972211</v>
      </c>
      <c r="G648">
        <f t="shared" si="32"/>
        <v>0.55558111844744007</v>
      </c>
    </row>
    <row r="649" spans="1:7">
      <c r="A649">
        <v>1994</v>
      </c>
      <c r="B649" t="s">
        <v>56</v>
      </c>
      <c r="C649" s="7">
        <v>10022</v>
      </c>
      <c r="D649" s="5">
        <v>5082000</v>
      </c>
      <c r="E649">
        <f t="shared" si="30"/>
        <v>1.9720582447855174E-3</v>
      </c>
      <c r="F649">
        <f t="shared" si="31"/>
        <v>1.9720582447855175</v>
      </c>
      <c r="G649">
        <f t="shared" si="32"/>
        <v>0.6790777916395605</v>
      </c>
    </row>
    <row r="650" spans="1:7">
      <c r="A650">
        <v>1995</v>
      </c>
      <c r="B650" t="s">
        <v>56</v>
      </c>
      <c r="C650" s="7">
        <v>11199</v>
      </c>
      <c r="D650" s="5">
        <v>5123000</v>
      </c>
      <c r="E650">
        <f t="shared" si="30"/>
        <v>2.186023814171384E-3</v>
      </c>
      <c r="F650">
        <f t="shared" si="31"/>
        <v>2.1860238141713841</v>
      </c>
      <c r="G650">
        <f t="shared" si="32"/>
        <v>0.78208428364349136</v>
      </c>
    </row>
    <row r="651" spans="1:7">
      <c r="A651">
        <v>1996</v>
      </c>
      <c r="B651" t="s">
        <v>56</v>
      </c>
      <c r="C651" s="7">
        <v>12991</v>
      </c>
      <c r="D651" s="5">
        <v>5160000</v>
      </c>
      <c r="E651">
        <f t="shared" si="30"/>
        <v>2.5176356589147286E-3</v>
      </c>
      <c r="F651">
        <f t="shared" si="31"/>
        <v>2.5176356589147284</v>
      </c>
      <c r="G651">
        <f t="shared" si="32"/>
        <v>0.92332023052012435</v>
      </c>
    </row>
    <row r="652" spans="1:7">
      <c r="A652">
        <v>1984</v>
      </c>
      <c r="B652" t="s">
        <v>57</v>
      </c>
      <c r="C652" s="7">
        <v>724</v>
      </c>
      <c r="D652" s="5">
        <v>511000</v>
      </c>
      <c r="E652">
        <f t="shared" si="30"/>
        <v>1.4168297455968688E-3</v>
      </c>
      <c r="F652">
        <f t="shared" si="31"/>
        <v>1.4168297455968688</v>
      </c>
      <c r="G652">
        <f t="shared" si="32"/>
        <v>0.34842180218201185</v>
      </c>
    </row>
    <row r="653" spans="1:7">
      <c r="A653">
        <v>1985</v>
      </c>
      <c r="B653" t="s">
        <v>57</v>
      </c>
      <c r="C653" s="7">
        <v>762</v>
      </c>
      <c r="D653" s="5">
        <v>509000</v>
      </c>
      <c r="E653">
        <f t="shared" si="30"/>
        <v>1.4970530451866404E-3</v>
      </c>
      <c r="F653">
        <f t="shared" si="31"/>
        <v>1.4970530451866404</v>
      </c>
      <c r="G653">
        <f t="shared" si="32"/>
        <v>0.40349853913612349</v>
      </c>
    </row>
    <row r="654" spans="1:7">
      <c r="A654">
        <v>1986</v>
      </c>
      <c r="B654" t="s">
        <v>57</v>
      </c>
      <c r="C654" s="7">
        <v>861</v>
      </c>
      <c r="D654" s="5">
        <v>507000</v>
      </c>
      <c r="E654">
        <f t="shared" si="30"/>
        <v>1.6982248520710059E-3</v>
      </c>
      <c r="F654">
        <f t="shared" si="31"/>
        <v>1.6982248520710059</v>
      </c>
      <c r="G654">
        <f t="shared" si="32"/>
        <v>0.52958350083654759</v>
      </c>
    </row>
    <row r="655" spans="1:7">
      <c r="A655">
        <v>1987</v>
      </c>
      <c r="B655" t="s">
        <v>57</v>
      </c>
      <c r="C655" s="7">
        <v>916</v>
      </c>
      <c r="D655" s="5">
        <v>490000</v>
      </c>
      <c r="E655">
        <f t="shared" si="30"/>
        <v>1.8693877551020409E-3</v>
      </c>
      <c r="F655">
        <f t="shared" si="31"/>
        <v>1.869387755102041</v>
      </c>
      <c r="G655">
        <f t="shared" si="32"/>
        <v>0.62561097356945805</v>
      </c>
    </row>
    <row r="656" spans="1:7">
      <c r="A656">
        <v>1988</v>
      </c>
      <c r="B656" t="s">
        <v>57</v>
      </c>
      <c r="C656" s="7">
        <v>945</v>
      </c>
      <c r="D656" s="5">
        <v>471000</v>
      </c>
      <c r="E656">
        <f t="shared" si="30"/>
        <v>2.0063694267515924E-3</v>
      </c>
      <c r="F656">
        <f t="shared" si="31"/>
        <v>2.0063694267515926</v>
      </c>
      <c r="G656">
        <f t="shared" si="32"/>
        <v>0.69632683347732516</v>
      </c>
    </row>
    <row r="657" spans="1:7">
      <c r="A657">
        <v>1989</v>
      </c>
      <c r="B657" t="s">
        <v>57</v>
      </c>
      <c r="C657" s="7">
        <v>1026</v>
      </c>
      <c r="D657" s="5">
        <v>475000</v>
      </c>
      <c r="E657">
        <f t="shared" si="30"/>
        <v>2.16E-3</v>
      </c>
      <c r="F657">
        <f t="shared" si="31"/>
        <v>2.16</v>
      </c>
      <c r="G657">
        <f t="shared" si="32"/>
        <v>0.77010822169607374</v>
      </c>
    </row>
    <row r="658" spans="1:7">
      <c r="A658">
        <v>1990</v>
      </c>
      <c r="B658" t="s">
        <v>57</v>
      </c>
      <c r="C658" s="7">
        <v>1110</v>
      </c>
      <c r="D658" s="5">
        <v>453588</v>
      </c>
      <c r="E658">
        <f t="shared" si="30"/>
        <v>2.4471546866319215E-3</v>
      </c>
      <c r="F658">
        <f t="shared" si="31"/>
        <v>2.4471546866319214</v>
      </c>
      <c r="G658">
        <f t="shared" si="32"/>
        <v>0.89492599726923283</v>
      </c>
    </row>
    <row r="659" spans="1:7">
      <c r="A659">
        <v>1991</v>
      </c>
      <c r="B659" t="s">
        <v>57</v>
      </c>
      <c r="C659" s="7">
        <v>1099</v>
      </c>
      <c r="D659" s="5">
        <v>460000</v>
      </c>
      <c r="E659">
        <f t="shared" si="30"/>
        <v>2.3891304347826085E-3</v>
      </c>
      <c r="F659">
        <f t="shared" si="31"/>
        <v>2.3891304347826083</v>
      </c>
      <c r="G659">
        <f t="shared" si="32"/>
        <v>0.87092946492048051</v>
      </c>
    </row>
    <row r="660" spans="1:7">
      <c r="A660">
        <v>1992</v>
      </c>
      <c r="B660" t="s">
        <v>57</v>
      </c>
      <c r="C660" s="7">
        <v>1063</v>
      </c>
      <c r="D660" s="5">
        <v>466000</v>
      </c>
      <c r="E660">
        <f t="shared" si="30"/>
        <v>2.2811158798283263E-3</v>
      </c>
      <c r="F660">
        <f t="shared" si="31"/>
        <v>2.2811158798283264</v>
      </c>
      <c r="G660">
        <f t="shared" si="32"/>
        <v>0.8246647442163022</v>
      </c>
    </row>
    <row r="661" spans="1:7">
      <c r="A661">
        <v>1993</v>
      </c>
      <c r="B661" t="s">
        <v>57</v>
      </c>
      <c r="C661" s="7">
        <v>1129</v>
      </c>
      <c r="D661" s="5">
        <v>470000</v>
      </c>
      <c r="E661">
        <f t="shared" si="30"/>
        <v>2.402127659574468E-3</v>
      </c>
      <c r="F661">
        <f t="shared" si="31"/>
        <v>2.4021276595744681</v>
      </c>
      <c r="G661">
        <f t="shared" si="32"/>
        <v>0.87635486944555774</v>
      </c>
    </row>
    <row r="662" spans="1:7">
      <c r="A662">
        <v>1994</v>
      </c>
      <c r="B662" t="s">
        <v>57</v>
      </c>
      <c r="C662" s="7">
        <v>1217</v>
      </c>
      <c r="D662" s="5">
        <v>476000</v>
      </c>
      <c r="E662">
        <f t="shared" si="30"/>
        <v>2.5567226890756303E-3</v>
      </c>
      <c r="F662">
        <f t="shared" si="31"/>
        <v>2.5567226890756305</v>
      </c>
      <c r="G662">
        <f t="shared" si="32"/>
        <v>0.93872623875610728</v>
      </c>
    </row>
    <row r="663" spans="1:7">
      <c r="A663">
        <v>1995</v>
      </c>
      <c r="B663" t="s">
        <v>57</v>
      </c>
      <c r="C663" s="7">
        <v>1395</v>
      </c>
      <c r="D663" s="5">
        <v>480000</v>
      </c>
      <c r="E663">
        <f t="shared" si="30"/>
        <v>2.90625E-3</v>
      </c>
      <c r="F663">
        <f t="shared" si="31"/>
        <v>2.90625</v>
      </c>
      <c r="G663">
        <f t="shared" si="32"/>
        <v>1.0668635903535293</v>
      </c>
    </row>
    <row r="664" spans="1:7">
      <c r="A664">
        <v>1996</v>
      </c>
      <c r="B664" t="s">
        <v>57</v>
      </c>
      <c r="C664" s="7">
        <v>1477</v>
      </c>
      <c r="D664" s="5">
        <v>481000</v>
      </c>
      <c r="E664">
        <f t="shared" si="30"/>
        <v>3.0706860706860707E-3</v>
      </c>
      <c r="F664">
        <f t="shared" si="31"/>
        <v>3.0706860706860706</v>
      </c>
      <c r="G664">
        <f t="shared" si="32"/>
        <v>1.1219010124256186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FINALSumStats</vt:lpstr>
      <vt:lpstr>FINALReg</vt:lpstr>
      <vt:lpstr>SumStatsviolcrime</vt:lpstr>
      <vt:lpstr>lnviolcrime</vt:lpstr>
      <vt:lpstr>viol1000,73-00</vt:lpstr>
      <vt:lpstr>Prison1000,84-96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Alyssa Cook</dc:creator>
  <cp:lastModifiedBy>Alyssa Cook</cp:lastModifiedBy>
  <dcterms:created xsi:type="dcterms:W3CDTF">2015-12-07T14:15:26Z</dcterms:created>
  <dcterms:modified xsi:type="dcterms:W3CDTF">2015-12-08T08:23:12Z</dcterms:modified>
</cp:coreProperties>
</file>